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งวดที่ 4\โอนเงิน สกสว.67 งวดที่ 4\สกสว.67 งวดที่ 4 กผส\"/>
    </mc:Choice>
  </mc:AlternateContent>
  <xr:revisionPtr revIDLastSave="0" documentId="13_ncr:1_{D22D09D1-A127-4CAD-9BC9-6CBBF31741F2}" xr6:coauthVersionLast="47" xr6:coauthVersionMax="47" xr10:uidLastSave="{00000000-0000-0000-0000-000000000000}"/>
  <bookViews>
    <workbookView xWindow="-120" yWindow="-120" windowWidth="24240" windowHeight="13020" activeTab="5" xr2:uid="{00000000-000D-0000-FFFF-FFFF00000000}"/>
  </bookViews>
  <sheets>
    <sheet name="ภาพรวม กผส" sheetId="3" r:id="rId1"/>
    <sheet name="สรุป กผส" sheetId="4" r:id="rId2"/>
    <sheet name="งบลงทุน กผส" sheetId="6" r:id="rId3"/>
    <sheet name="จ้างเหมาฯ กผส." sheetId="5" r:id="rId4"/>
    <sheet name="กผส1 " sheetId="1" r:id="rId5"/>
    <sheet name="กผส2" sheetId="2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____________ddd12" localSheetId="2">#REF!</definedName>
    <definedName name="_________________________ddd12" localSheetId="3">#REF!</definedName>
    <definedName name="_________________________ddd12">#REF!</definedName>
    <definedName name="______________________ddd11" localSheetId="2">#REF!</definedName>
    <definedName name="______________________ddd11" localSheetId="3">#REF!</definedName>
    <definedName name="______________________ddd11">#REF!</definedName>
    <definedName name="______________________ddd15" localSheetId="2">#REF!</definedName>
    <definedName name="______________________ddd15" localSheetId="3">#REF!</definedName>
    <definedName name="______________________ddd15">#REF!</definedName>
    <definedName name="______________________ddd6" localSheetId="2">#REF!</definedName>
    <definedName name="______________________ddd6">#REF!</definedName>
    <definedName name="_____________________ddd11" localSheetId="2">#REF!</definedName>
    <definedName name="_____________________ddd11">#REF!</definedName>
    <definedName name="_____________________ddd12" localSheetId="2">#REF!</definedName>
    <definedName name="_____________________ddd12">#REF!</definedName>
    <definedName name="_____________________ddd15" localSheetId="2">#REF!</definedName>
    <definedName name="_____________________ddd15">#REF!</definedName>
    <definedName name="_____________________ddd6" localSheetId="2">#REF!</definedName>
    <definedName name="_____________________ddd6">#REF!</definedName>
    <definedName name="____________________ddd1" localSheetId="2">#REF!</definedName>
    <definedName name="____________________ddd1">#REF!</definedName>
    <definedName name="____________________ddd10" localSheetId="2">#REF!</definedName>
    <definedName name="____________________ddd10">#REF!</definedName>
    <definedName name="____________________ddd11" localSheetId="2">#REF!</definedName>
    <definedName name="____________________ddd11">#REF!</definedName>
    <definedName name="____________________ddd12" localSheetId="2">#REF!</definedName>
    <definedName name="____________________ddd12">#REF!</definedName>
    <definedName name="____________________ddd15" localSheetId="2">#REF!</definedName>
    <definedName name="____________________ddd15">#REF!</definedName>
    <definedName name="____________________ddd2" localSheetId="2">#REF!</definedName>
    <definedName name="____________________ddd2">#REF!</definedName>
    <definedName name="____________________ddd22" localSheetId="2">#REF!</definedName>
    <definedName name="____________________ddd22">#REF!</definedName>
    <definedName name="____________________ddd23" localSheetId="2">#REF!</definedName>
    <definedName name="____________________ddd23">#REF!</definedName>
    <definedName name="____________________ddd3" localSheetId="2">#REF!</definedName>
    <definedName name="____________________ddd3">#REF!</definedName>
    <definedName name="____________________ddd5" localSheetId="2">#REF!</definedName>
    <definedName name="____________________ddd5">#REF!</definedName>
    <definedName name="____________________ddd6" localSheetId="2">#REF!</definedName>
    <definedName name="____________________ddd6">#REF!</definedName>
    <definedName name="____________________ddd8" localSheetId="2">#REF!</definedName>
    <definedName name="____________________ddd8">#REF!</definedName>
    <definedName name="____________________ddd9" localSheetId="2">#REF!</definedName>
    <definedName name="____________________ddd9">#REF!</definedName>
    <definedName name="____________________end001" localSheetId="2">#REF!</definedName>
    <definedName name="____________________end001">#REF!</definedName>
    <definedName name="____________________end01" localSheetId="2">#REF!</definedName>
    <definedName name="____________________end01">#REF!</definedName>
    <definedName name="___________________ddd1" localSheetId="2">#REF!</definedName>
    <definedName name="___________________ddd1">#REF!</definedName>
    <definedName name="___________________ddd10" localSheetId="2">#REF!</definedName>
    <definedName name="___________________ddd10">#REF!</definedName>
    <definedName name="___________________ddd11" localSheetId="2">#REF!</definedName>
    <definedName name="___________________ddd11">#REF!</definedName>
    <definedName name="___________________ddd12" localSheetId="2">#REF!</definedName>
    <definedName name="___________________ddd12">#REF!</definedName>
    <definedName name="___________________ddd15" localSheetId="2">#REF!</definedName>
    <definedName name="___________________ddd15">#REF!</definedName>
    <definedName name="___________________ddd2" localSheetId="2">#REF!</definedName>
    <definedName name="___________________ddd2">#REF!</definedName>
    <definedName name="___________________ddd22" localSheetId="2">#REF!</definedName>
    <definedName name="___________________ddd22">#REF!</definedName>
    <definedName name="___________________ddd23" localSheetId="2">#REF!</definedName>
    <definedName name="___________________ddd23">#REF!</definedName>
    <definedName name="___________________ddd3" localSheetId="2">#REF!</definedName>
    <definedName name="___________________ddd3">#REF!</definedName>
    <definedName name="___________________ddd5" localSheetId="2">#REF!</definedName>
    <definedName name="___________________ddd5">#REF!</definedName>
    <definedName name="___________________ddd6" localSheetId="2">#REF!</definedName>
    <definedName name="___________________ddd6">#REF!</definedName>
    <definedName name="___________________ddd8" localSheetId="2">#REF!</definedName>
    <definedName name="___________________ddd8">#REF!</definedName>
    <definedName name="___________________ddd9" localSheetId="2">#REF!</definedName>
    <definedName name="___________________ddd9">#REF!</definedName>
    <definedName name="___________________end001" localSheetId="2">#REF!</definedName>
    <definedName name="___________________end001">#REF!</definedName>
    <definedName name="___________________end01" localSheetId="2">#REF!</definedName>
    <definedName name="___________________end01">#REF!</definedName>
    <definedName name="__________________ddd1" localSheetId="2">#REF!</definedName>
    <definedName name="__________________ddd1">#REF!</definedName>
    <definedName name="__________________ddd10" localSheetId="2">#REF!</definedName>
    <definedName name="__________________ddd10">#REF!</definedName>
    <definedName name="__________________ddd11" localSheetId="2">#REF!</definedName>
    <definedName name="__________________ddd11">#REF!</definedName>
    <definedName name="__________________ddd12" localSheetId="2">#REF!</definedName>
    <definedName name="__________________ddd12">#REF!</definedName>
    <definedName name="__________________ddd15" localSheetId="2">#REF!</definedName>
    <definedName name="__________________ddd15">#REF!</definedName>
    <definedName name="__________________ddd2" localSheetId="2">#REF!</definedName>
    <definedName name="__________________ddd2">#REF!</definedName>
    <definedName name="__________________ddd22" localSheetId="2">#REF!</definedName>
    <definedName name="__________________ddd22">#REF!</definedName>
    <definedName name="__________________ddd23" localSheetId="2">#REF!</definedName>
    <definedName name="__________________ddd23">#REF!</definedName>
    <definedName name="__________________ddd3" localSheetId="2">#REF!</definedName>
    <definedName name="__________________ddd3">#REF!</definedName>
    <definedName name="__________________ddd5" localSheetId="2">#REF!</definedName>
    <definedName name="__________________ddd5">#REF!</definedName>
    <definedName name="__________________ddd6" localSheetId="2">#REF!</definedName>
    <definedName name="__________________ddd6">#REF!</definedName>
    <definedName name="__________________ddd8" localSheetId="2">#REF!</definedName>
    <definedName name="__________________ddd8">#REF!</definedName>
    <definedName name="__________________ddd9" localSheetId="2">#REF!</definedName>
    <definedName name="__________________ddd9">#REF!</definedName>
    <definedName name="__________________end001" localSheetId="2">#REF!</definedName>
    <definedName name="__________________end001">#REF!</definedName>
    <definedName name="__________________end01" localSheetId="2">#REF!</definedName>
    <definedName name="__________________end01">#REF!</definedName>
    <definedName name="_________________ddd1" localSheetId="2">#REF!</definedName>
    <definedName name="_________________ddd1">#REF!</definedName>
    <definedName name="_________________ddd10" localSheetId="2">#REF!</definedName>
    <definedName name="_________________ddd10">#REF!</definedName>
    <definedName name="_________________ddd11" localSheetId="2">#REF!</definedName>
    <definedName name="_________________ddd11">#REF!</definedName>
    <definedName name="_________________ddd12" localSheetId="2">#REF!</definedName>
    <definedName name="_________________ddd12">#REF!</definedName>
    <definedName name="_________________ddd15" localSheetId="2">#REF!</definedName>
    <definedName name="_________________ddd15">#REF!</definedName>
    <definedName name="_________________ddd2" localSheetId="2">#REF!</definedName>
    <definedName name="_________________ddd2">#REF!</definedName>
    <definedName name="_________________ddd22" localSheetId="2">#REF!</definedName>
    <definedName name="_________________ddd22">#REF!</definedName>
    <definedName name="_________________ddd23" localSheetId="2">#REF!</definedName>
    <definedName name="_________________ddd23">#REF!</definedName>
    <definedName name="_________________ddd3" localSheetId="2">#REF!</definedName>
    <definedName name="_________________ddd3">#REF!</definedName>
    <definedName name="_________________ddd5" localSheetId="2">#REF!</definedName>
    <definedName name="_________________ddd5">#REF!</definedName>
    <definedName name="_________________ddd6" localSheetId="2">#REF!</definedName>
    <definedName name="_________________ddd6">#REF!</definedName>
    <definedName name="_________________ddd8" localSheetId="2">#REF!</definedName>
    <definedName name="_________________ddd8">#REF!</definedName>
    <definedName name="_________________ddd9" localSheetId="2">#REF!</definedName>
    <definedName name="_________________ddd9">#REF!</definedName>
    <definedName name="_________________end001" localSheetId="2">#REF!</definedName>
    <definedName name="_________________end001">#REF!</definedName>
    <definedName name="_________________end01" localSheetId="2">#REF!</definedName>
    <definedName name="_________________end01">#REF!</definedName>
    <definedName name="________________ddd1" localSheetId="2">#REF!</definedName>
    <definedName name="________________ddd1">#REF!</definedName>
    <definedName name="________________ddd10" localSheetId="2">#REF!</definedName>
    <definedName name="________________ddd10">#REF!</definedName>
    <definedName name="________________ddd11" localSheetId="2">#REF!</definedName>
    <definedName name="________________ddd11">#REF!</definedName>
    <definedName name="________________ddd12" localSheetId="2">#REF!</definedName>
    <definedName name="________________ddd12">#REF!</definedName>
    <definedName name="________________ddd15" localSheetId="2">#REF!</definedName>
    <definedName name="________________ddd15">#REF!</definedName>
    <definedName name="________________ddd2" localSheetId="2">#REF!</definedName>
    <definedName name="________________ddd2">#REF!</definedName>
    <definedName name="________________ddd22" localSheetId="2">#REF!</definedName>
    <definedName name="________________ddd22">#REF!</definedName>
    <definedName name="________________ddd23" localSheetId="2">#REF!</definedName>
    <definedName name="________________ddd23">#REF!</definedName>
    <definedName name="________________ddd3" localSheetId="2">#REF!</definedName>
    <definedName name="________________ddd3">#REF!</definedName>
    <definedName name="________________ddd5" localSheetId="2">#REF!</definedName>
    <definedName name="________________ddd5">#REF!</definedName>
    <definedName name="________________ddd6" localSheetId="2">#REF!</definedName>
    <definedName name="________________ddd6">#REF!</definedName>
    <definedName name="________________ddd8" localSheetId="2">#REF!</definedName>
    <definedName name="________________ddd8">#REF!</definedName>
    <definedName name="________________ddd9" localSheetId="2">#REF!</definedName>
    <definedName name="________________ddd9">#REF!</definedName>
    <definedName name="________________end001" localSheetId="2">#REF!</definedName>
    <definedName name="________________end001">#REF!</definedName>
    <definedName name="________________end01" localSheetId="2">#REF!</definedName>
    <definedName name="________________end01">#REF!</definedName>
    <definedName name="_______________ddd1" localSheetId="2">#REF!</definedName>
    <definedName name="_______________ddd1">#REF!</definedName>
    <definedName name="_______________ddd10" localSheetId="2">#REF!</definedName>
    <definedName name="_______________ddd10">#REF!</definedName>
    <definedName name="_______________ddd11" localSheetId="2">#REF!</definedName>
    <definedName name="_______________ddd11">#REF!</definedName>
    <definedName name="_______________ddd12" localSheetId="2">#REF!</definedName>
    <definedName name="_______________ddd12">#REF!</definedName>
    <definedName name="_______________ddd15" localSheetId="2">#REF!</definedName>
    <definedName name="_______________ddd15">#REF!</definedName>
    <definedName name="_______________ddd2" localSheetId="2">#REF!</definedName>
    <definedName name="_______________ddd2">#REF!</definedName>
    <definedName name="_______________ddd22" localSheetId="2">#REF!</definedName>
    <definedName name="_______________ddd22">#REF!</definedName>
    <definedName name="_______________ddd23" localSheetId="2">#REF!</definedName>
    <definedName name="_______________ddd23">#REF!</definedName>
    <definedName name="_______________ddd3" localSheetId="2">#REF!</definedName>
    <definedName name="_______________ddd3">#REF!</definedName>
    <definedName name="_______________ddd5" localSheetId="2">#REF!</definedName>
    <definedName name="_______________ddd5">#REF!</definedName>
    <definedName name="_______________ddd6" localSheetId="2">#REF!</definedName>
    <definedName name="_______________ddd6">#REF!</definedName>
    <definedName name="_______________ddd8" localSheetId="2">#REF!</definedName>
    <definedName name="_______________ddd8">#REF!</definedName>
    <definedName name="_______________ddd9" localSheetId="2">#REF!</definedName>
    <definedName name="_______________ddd9">#REF!</definedName>
    <definedName name="_______________end001" localSheetId="2">#REF!</definedName>
    <definedName name="_______________end001">#REF!</definedName>
    <definedName name="_______________end01" localSheetId="2">#REF!</definedName>
    <definedName name="_______________end01">#REF!</definedName>
    <definedName name="______________ddd1" localSheetId="2">#REF!</definedName>
    <definedName name="______________ddd1">#REF!</definedName>
    <definedName name="______________ddd10" localSheetId="2">#REF!</definedName>
    <definedName name="______________ddd10">#REF!</definedName>
    <definedName name="______________ddd11" localSheetId="2">#REF!</definedName>
    <definedName name="______________ddd11">#REF!</definedName>
    <definedName name="______________ddd12" localSheetId="2">#REF!</definedName>
    <definedName name="______________ddd12">#REF!</definedName>
    <definedName name="______________ddd15" localSheetId="2">#REF!</definedName>
    <definedName name="______________ddd15">#REF!</definedName>
    <definedName name="______________ddd2" localSheetId="2">#REF!</definedName>
    <definedName name="______________ddd2">#REF!</definedName>
    <definedName name="______________ddd22" localSheetId="2">#REF!</definedName>
    <definedName name="______________ddd22">#REF!</definedName>
    <definedName name="______________ddd23" localSheetId="2">#REF!</definedName>
    <definedName name="______________ddd23">#REF!</definedName>
    <definedName name="______________ddd3" localSheetId="2">#REF!</definedName>
    <definedName name="______________ddd3">#REF!</definedName>
    <definedName name="______________ddd5" localSheetId="2">#REF!</definedName>
    <definedName name="______________ddd5">#REF!</definedName>
    <definedName name="______________ddd6" localSheetId="2">#REF!</definedName>
    <definedName name="______________ddd6">#REF!</definedName>
    <definedName name="______________ddd8" localSheetId="2">#REF!</definedName>
    <definedName name="______________ddd8">#REF!</definedName>
    <definedName name="______________ddd9" localSheetId="2">#REF!</definedName>
    <definedName name="______________ddd9">#REF!</definedName>
    <definedName name="______________end001" localSheetId="2">#REF!</definedName>
    <definedName name="______________end001">#REF!</definedName>
    <definedName name="______________end01" localSheetId="2">#REF!</definedName>
    <definedName name="______________end01">#REF!</definedName>
    <definedName name="_____________ddd1" localSheetId="2">#REF!</definedName>
    <definedName name="_____________ddd1">#REF!</definedName>
    <definedName name="_____________ddd10" localSheetId="2">#REF!</definedName>
    <definedName name="_____________ddd10">#REF!</definedName>
    <definedName name="_____________ddd11" localSheetId="2">#REF!</definedName>
    <definedName name="_____________ddd11">#REF!</definedName>
    <definedName name="_____________ddd12" localSheetId="2">#REF!</definedName>
    <definedName name="_____________ddd12">#REF!</definedName>
    <definedName name="_____________ddd15" localSheetId="2">#REF!</definedName>
    <definedName name="_____________ddd15">#REF!</definedName>
    <definedName name="_____________ddd2" localSheetId="2">#REF!</definedName>
    <definedName name="_____________ddd2">#REF!</definedName>
    <definedName name="_____________ddd22" localSheetId="2">#REF!</definedName>
    <definedName name="_____________ddd22">#REF!</definedName>
    <definedName name="_____________ddd23" localSheetId="2">#REF!</definedName>
    <definedName name="_____________ddd23">#REF!</definedName>
    <definedName name="_____________ddd3" localSheetId="2">#REF!</definedName>
    <definedName name="_____________ddd3">#REF!</definedName>
    <definedName name="_____________ddd5" localSheetId="2">#REF!</definedName>
    <definedName name="_____________ddd5">#REF!</definedName>
    <definedName name="_____________ddd50" localSheetId="3">#REF!</definedName>
    <definedName name="_____________ddd50">#REF!</definedName>
    <definedName name="_____________ddd6" localSheetId="2">#REF!</definedName>
    <definedName name="_____________ddd6">#REF!</definedName>
    <definedName name="_____________ddd8" localSheetId="2">#REF!</definedName>
    <definedName name="_____________ddd8">#REF!</definedName>
    <definedName name="_____________ddd9" localSheetId="2">#REF!</definedName>
    <definedName name="_____________ddd9">#REF!</definedName>
    <definedName name="_____________end001" localSheetId="2">#REF!</definedName>
    <definedName name="_____________end001">#REF!</definedName>
    <definedName name="_____________end01" localSheetId="2">#REF!</definedName>
    <definedName name="_____________end01">#REF!</definedName>
    <definedName name="____________ddd1" localSheetId="2">#REF!</definedName>
    <definedName name="____________ddd1">#REF!</definedName>
    <definedName name="____________ddd10" localSheetId="2">#REF!</definedName>
    <definedName name="____________ddd10">#REF!</definedName>
    <definedName name="____________ddd11" localSheetId="2">#REF!</definedName>
    <definedName name="____________ddd11">#REF!</definedName>
    <definedName name="____________ddd12" localSheetId="2">#REF!</definedName>
    <definedName name="____________ddd12">#REF!</definedName>
    <definedName name="____________ddd15" localSheetId="2">#REF!</definedName>
    <definedName name="____________ddd15">#REF!</definedName>
    <definedName name="____________ddd2" localSheetId="2">#REF!</definedName>
    <definedName name="____________ddd2">#REF!</definedName>
    <definedName name="____________ddd22" localSheetId="2">#REF!</definedName>
    <definedName name="____________ddd22">#REF!</definedName>
    <definedName name="____________ddd23" localSheetId="2">#REF!</definedName>
    <definedName name="____________ddd23">#REF!</definedName>
    <definedName name="____________ddd3" localSheetId="2">#REF!</definedName>
    <definedName name="____________ddd3">#REF!</definedName>
    <definedName name="____________ddd5" localSheetId="2">#REF!</definedName>
    <definedName name="____________ddd5">#REF!</definedName>
    <definedName name="____________ddd6" localSheetId="2">#REF!</definedName>
    <definedName name="____________ddd6">#REF!</definedName>
    <definedName name="____________ddd8" localSheetId="2">#REF!</definedName>
    <definedName name="____________ddd8">#REF!</definedName>
    <definedName name="____________ddd9" localSheetId="2">#REF!</definedName>
    <definedName name="____________ddd9">#REF!</definedName>
    <definedName name="____________end001" localSheetId="2">#REF!</definedName>
    <definedName name="____________end001">#REF!</definedName>
    <definedName name="____________end01" localSheetId="2">#REF!</definedName>
    <definedName name="____________end01">#REF!</definedName>
    <definedName name="___________ddd1" localSheetId="2">#REF!</definedName>
    <definedName name="___________ddd1">#REF!</definedName>
    <definedName name="___________ddd10" localSheetId="2">#REF!</definedName>
    <definedName name="___________ddd10">#REF!</definedName>
    <definedName name="___________ddd11" localSheetId="2">#REF!</definedName>
    <definedName name="___________ddd11">#REF!</definedName>
    <definedName name="___________ddd12" localSheetId="2">#REF!</definedName>
    <definedName name="___________ddd12">#REF!</definedName>
    <definedName name="___________ddd15" localSheetId="2">#REF!</definedName>
    <definedName name="___________ddd15">#REF!</definedName>
    <definedName name="___________ddd2" localSheetId="2">#REF!</definedName>
    <definedName name="___________ddd2">#REF!</definedName>
    <definedName name="___________ddd22" localSheetId="2">#REF!</definedName>
    <definedName name="___________ddd22">#REF!</definedName>
    <definedName name="___________ddd23" localSheetId="2">#REF!</definedName>
    <definedName name="___________ddd23">#REF!</definedName>
    <definedName name="___________ddd3" localSheetId="2">#REF!</definedName>
    <definedName name="___________ddd3">#REF!</definedName>
    <definedName name="___________ddd5" localSheetId="2">#REF!</definedName>
    <definedName name="___________ddd5">#REF!</definedName>
    <definedName name="___________ddd6" localSheetId="2">#REF!</definedName>
    <definedName name="___________ddd6">#REF!</definedName>
    <definedName name="___________ddd8" localSheetId="2">#REF!</definedName>
    <definedName name="___________ddd8">#REF!</definedName>
    <definedName name="___________ddd9" localSheetId="2">#REF!</definedName>
    <definedName name="___________ddd9">#REF!</definedName>
    <definedName name="___________end001" localSheetId="2">#REF!</definedName>
    <definedName name="___________end001">#REF!</definedName>
    <definedName name="___________end01" localSheetId="2">#REF!</definedName>
    <definedName name="___________end01">#REF!</definedName>
    <definedName name="__________ddd1" localSheetId="2">#REF!</definedName>
    <definedName name="__________ddd1">#REF!</definedName>
    <definedName name="__________ddd10" localSheetId="2">#REF!</definedName>
    <definedName name="__________ddd10">#REF!</definedName>
    <definedName name="__________ddd11" localSheetId="2">#REF!</definedName>
    <definedName name="__________ddd11">#REF!</definedName>
    <definedName name="__________ddd12" localSheetId="2">#REF!</definedName>
    <definedName name="__________ddd12">#REF!</definedName>
    <definedName name="__________ddd15" localSheetId="2">#REF!</definedName>
    <definedName name="__________ddd15">#REF!</definedName>
    <definedName name="__________ddd2" localSheetId="2">#REF!</definedName>
    <definedName name="__________ddd2">#REF!</definedName>
    <definedName name="__________ddd22" localSheetId="2">#REF!</definedName>
    <definedName name="__________ddd22">#REF!</definedName>
    <definedName name="__________ddd23" localSheetId="2">#REF!</definedName>
    <definedName name="__________ddd23">#REF!</definedName>
    <definedName name="__________ddd3" localSheetId="2">#REF!</definedName>
    <definedName name="__________ddd3">#REF!</definedName>
    <definedName name="__________ddd5" localSheetId="2">#REF!</definedName>
    <definedName name="__________ddd5">#REF!</definedName>
    <definedName name="__________ddd6" localSheetId="2">#REF!</definedName>
    <definedName name="__________ddd6">#REF!</definedName>
    <definedName name="__________ddd8" localSheetId="2">#REF!</definedName>
    <definedName name="__________ddd8">#REF!</definedName>
    <definedName name="__________ddd9" localSheetId="2">#REF!</definedName>
    <definedName name="__________ddd9">#REF!</definedName>
    <definedName name="__________end001" localSheetId="2">#REF!</definedName>
    <definedName name="__________end001">#REF!</definedName>
    <definedName name="__________end01" localSheetId="2">#REF!</definedName>
    <definedName name="__________end01">#REF!</definedName>
    <definedName name="_________ddd1" localSheetId="2">#REF!</definedName>
    <definedName name="_________ddd1">#REF!</definedName>
    <definedName name="_________ddd10" localSheetId="2">#REF!</definedName>
    <definedName name="_________ddd10">#REF!</definedName>
    <definedName name="_________ddd11" localSheetId="2">#REF!</definedName>
    <definedName name="_________ddd11">#REF!</definedName>
    <definedName name="_________ddd12" localSheetId="2">#REF!</definedName>
    <definedName name="_________ddd12">#REF!</definedName>
    <definedName name="_________ddd15" localSheetId="2">#REF!</definedName>
    <definedName name="_________ddd15">#REF!</definedName>
    <definedName name="_________ddd2" localSheetId="2">#REF!</definedName>
    <definedName name="_________ddd2">#REF!</definedName>
    <definedName name="_________ddd22" localSheetId="2">#REF!</definedName>
    <definedName name="_________ddd22">#REF!</definedName>
    <definedName name="_________ddd23" localSheetId="2">#REF!</definedName>
    <definedName name="_________ddd23">#REF!</definedName>
    <definedName name="_________ddd3" localSheetId="2">#REF!</definedName>
    <definedName name="_________ddd3">#REF!</definedName>
    <definedName name="_________ddd5" localSheetId="2">#REF!</definedName>
    <definedName name="_________ddd5">#REF!</definedName>
    <definedName name="_________ddd6" localSheetId="2">#REF!</definedName>
    <definedName name="_________ddd6">#REF!</definedName>
    <definedName name="_________ddd8" localSheetId="2">#REF!</definedName>
    <definedName name="_________ddd8">#REF!</definedName>
    <definedName name="_________ddd9" localSheetId="2">#REF!</definedName>
    <definedName name="_________ddd9">#REF!</definedName>
    <definedName name="_________end001" localSheetId="2">#REF!</definedName>
    <definedName name="_________end001">#REF!</definedName>
    <definedName name="_________end01" localSheetId="2">#REF!</definedName>
    <definedName name="_________end01">#REF!</definedName>
    <definedName name="________ddd1" localSheetId="2">#REF!</definedName>
    <definedName name="________ddd1">#REF!</definedName>
    <definedName name="________ddd10" localSheetId="2">#REF!</definedName>
    <definedName name="________ddd10">#REF!</definedName>
    <definedName name="________ddd11" localSheetId="2">#REF!</definedName>
    <definedName name="________ddd11">#REF!</definedName>
    <definedName name="________ddd12" localSheetId="2">#REF!</definedName>
    <definedName name="________ddd12">#REF!</definedName>
    <definedName name="________ddd15" localSheetId="2">#REF!</definedName>
    <definedName name="________ddd15">#REF!</definedName>
    <definedName name="________ddd2" localSheetId="2">#REF!</definedName>
    <definedName name="________ddd2">#REF!</definedName>
    <definedName name="________ddd22" localSheetId="2">#REF!</definedName>
    <definedName name="________ddd22">#REF!</definedName>
    <definedName name="________ddd23" localSheetId="2">#REF!</definedName>
    <definedName name="________ddd23">#REF!</definedName>
    <definedName name="________ddd3" localSheetId="2">#REF!</definedName>
    <definedName name="________ddd3">#REF!</definedName>
    <definedName name="________ddd5" localSheetId="2">#REF!</definedName>
    <definedName name="________ddd5">#REF!</definedName>
    <definedName name="________ddd6" localSheetId="2">#REF!</definedName>
    <definedName name="________ddd6">#REF!</definedName>
    <definedName name="________ddd8" localSheetId="2">#REF!</definedName>
    <definedName name="________ddd8">#REF!</definedName>
    <definedName name="________ddd9" localSheetId="2">#REF!</definedName>
    <definedName name="________ddd9">#REF!</definedName>
    <definedName name="________end001" localSheetId="2">#REF!</definedName>
    <definedName name="________end001">#REF!</definedName>
    <definedName name="________end01" localSheetId="2">#REF!</definedName>
    <definedName name="________end01">#REF!</definedName>
    <definedName name="_______aaa0123" localSheetId="3">#REF!</definedName>
    <definedName name="_______aaa0123">#REF!</definedName>
    <definedName name="_______ddd1" localSheetId="2">#REF!</definedName>
    <definedName name="_______ddd1">#REF!</definedName>
    <definedName name="_______ddd10" localSheetId="2">#REF!</definedName>
    <definedName name="_______ddd10">#REF!</definedName>
    <definedName name="_______ddd11" localSheetId="2">#REF!</definedName>
    <definedName name="_______ddd11">#REF!</definedName>
    <definedName name="_______ddd12" localSheetId="2">#REF!</definedName>
    <definedName name="_______ddd12">#REF!</definedName>
    <definedName name="_______ddd15" localSheetId="2">#REF!</definedName>
    <definedName name="_______ddd15">#REF!</definedName>
    <definedName name="_______ddd2" localSheetId="2">#REF!</definedName>
    <definedName name="_______ddd2">#REF!</definedName>
    <definedName name="_______ddd22" localSheetId="2">#REF!</definedName>
    <definedName name="_______ddd22">#REF!</definedName>
    <definedName name="_______ddd23" localSheetId="2">#REF!</definedName>
    <definedName name="_______ddd23">#REF!</definedName>
    <definedName name="_______ddd3" localSheetId="2">#REF!</definedName>
    <definedName name="_______ddd3">#REF!</definedName>
    <definedName name="_______ddd5" localSheetId="2">#REF!</definedName>
    <definedName name="_______ddd5">#REF!</definedName>
    <definedName name="_______ddd6" localSheetId="2">#REF!</definedName>
    <definedName name="_______ddd6">#REF!</definedName>
    <definedName name="_______ddd8" localSheetId="2">#REF!</definedName>
    <definedName name="_______ddd8">#REF!</definedName>
    <definedName name="_______ddd9" localSheetId="2">#REF!</definedName>
    <definedName name="_______ddd9">#REF!</definedName>
    <definedName name="_______end001" localSheetId="2">#REF!</definedName>
    <definedName name="_______end001">#REF!</definedName>
    <definedName name="_______end01" localSheetId="2">#REF!</definedName>
    <definedName name="_______end01">#REF!</definedName>
    <definedName name="______ddd1" localSheetId="2">#REF!</definedName>
    <definedName name="______ddd1">#REF!</definedName>
    <definedName name="______ddd10" localSheetId="2">#REF!</definedName>
    <definedName name="______ddd10">#REF!</definedName>
    <definedName name="______ddd11" localSheetId="2">#REF!</definedName>
    <definedName name="______ddd11">#REF!</definedName>
    <definedName name="______ddd12" localSheetId="2">#REF!</definedName>
    <definedName name="______ddd12">#REF!</definedName>
    <definedName name="______ddd15" localSheetId="2">#REF!</definedName>
    <definedName name="______ddd15">#REF!</definedName>
    <definedName name="______ddd2" localSheetId="2">#REF!</definedName>
    <definedName name="______ddd2">#REF!</definedName>
    <definedName name="______ddd22" localSheetId="2">#REF!</definedName>
    <definedName name="______ddd22">#REF!</definedName>
    <definedName name="______ddd23" localSheetId="2">#REF!</definedName>
    <definedName name="______ddd23">#REF!</definedName>
    <definedName name="______ddd3" localSheetId="2">#REF!</definedName>
    <definedName name="______ddd3">#REF!</definedName>
    <definedName name="______ddd5" localSheetId="2">#REF!</definedName>
    <definedName name="______ddd5">#REF!</definedName>
    <definedName name="______ddd6" localSheetId="2">#REF!</definedName>
    <definedName name="______ddd6">#REF!</definedName>
    <definedName name="______ddd8" localSheetId="2">#REF!</definedName>
    <definedName name="______ddd8">#REF!</definedName>
    <definedName name="______ddd9" localSheetId="2">#REF!</definedName>
    <definedName name="______ddd9">#REF!</definedName>
    <definedName name="______end001" localSheetId="2">#REF!</definedName>
    <definedName name="______end001">#REF!</definedName>
    <definedName name="______end01" localSheetId="2">#REF!</definedName>
    <definedName name="______end01">#REF!</definedName>
    <definedName name="_____12369875422" localSheetId="3">#REF!</definedName>
    <definedName name="_____12369875422">#REF!</definedName>
    <definedName name="_____ddd1">#N/A</definedName>
    <definedName name="_____ddd10" localSheetId="2">#REF!</definedName>
    <definedName name="_____ddd10" localSheetId="3">#REF!</definedName>
    <definedName name="_____ddd10">#REF!</definedName>
    <definedName name="_____ddd11" localSheetId="2">#REF!</definedName>
    <definedName name="_____ddd11" localSheetId="3">#REF!</definedName>
    <definedName name="_____ddd11">#REF!</definedName>
    <definedName name="_____ddd12" localSheetId="2">#REF!</definedName>
    <definedName name="_____ddd12" localSheetId="3">#REF!</definedName>
    <definedName name="_____ddd12">#REF!</definedName>
    <definedName name="_____ddd15" localSheetId="2">#REF!</definedName>
    <definedName name="_____ddd15">#REF!</definedName>
    <definedName name="_____ddd2" localSheetId="2">#REF!</definedName>
    <definedName name="_____ddd2">#REF!</definedName>
    <definedName name="_____ddd22" localSheetId="2">#REF!</definedName>
    <definedName name="_____ddd22">#REF!</definedName>
    <definedName name="_____ddd23" localSheetId="2">#REF!</definedName>
    <definedName name="_____ddd23">#REF!</definedName>
    <definedName name="_____ddd3" localSheetId="2">#REF!</definedName>
    <definedName name="_____ddd3">#REF!</definedName>
    <definedName name="_____ddd5" localSheetId="2">#REF!</definedName>
    <definedName name="_____ddd5">#REF!</definedName>
    <definedName name="_____ddd6" localSheetId="2">#REF!</definedName>
    <definedName name="_____ddd6">#REF!</definedName>
    <definedName name="_____ddd8" localSheetId="2">#REF!</definedName>
    <definedName name="_____ddd8">#REF!</definedName>
    <definedName name="_____ddd9" localSheetId="2">#REF!</definedName>
    <definedName name="_____ddd9">#REF!</definedName>
    <definedName name="_____end001" localSheetId="2">#REF!</definedName>
    <definedName name="_____end001">#REF!</definedName>
    <definedName name="_____end01">#N/A</definedName>
    <definedName name="____ddd1" localSheetId="2">#REF!</definedName>
    <definedName name="____ddd1" localSheetId="3">#REF!</definedName>
    <definedName name="____ddd1">#REF!</definedName>
    <definedName name="____ddd10" localSheetId="2">#REF!</definedName>
    <definedName name="____ddd10" localSheetId="3">#REF!</definedName>
    <definedName name="____ddd10">#REF!</definedName>
    <definedName name="____ddd11" localSheetId="2">#REF!</definedName>
    <definedName name="____ddd11" localSheetId="3">#REF!</definedName>
    <definedName name="____ddd11">#REF!</definedName>
    <definedName name="____ddd12" localSheetId="2">#REF!</definedName>
    <definedName name="____ddd12">#REF!</definedName>
    <definedName name="____ddd15" localSheetId="2">#REF!</definedName>
    <definedName name="____ddd15">#REF!</definedName>
    <definedName name="____ddd2" localSheetId="2">#REF!</definedName>
    <definedName name="____ddd2">#REF!</definedName>
    <definedName name="____ddd22" localSheetId="2">#REF!</definedName>
    <definedName name="____ddd22">#REF!</definedName>
    <definedName name="____ddd23" localSheetId="2">#REF!</definedName>
    <definedName name="____ddd23">#REF!</definedName>
    <definedName name="____ddd3" localSheetId="2">#REF!</definedName>
    <definedName name="____ddd3">#REF!</definedName>
    <definedName name="____ddd5" localSheetId="2">#REF!</definedName>
    <definedName name="____ddd5">#REF!</definedName>
    <definedName name="____ddd6" localSheetId="2">#REF!</definedName>
    <definedName name="____ddd6">#REF!</definedName>
    <definedName name="____ddd8" localSheetId="2">#REF!</definedName>
    <definedName name="____ddd8">#REF!</definedName>
    <definedName name="____ddd9" localSheetId="2">#REF!</definedName>
    <definedName name="____ddd9">#REF!</definedName>
    <definedName name="____end001" localSheetId="2">#REF!</definedName>
    <definedName name="____end001">#REF!</definedName>
    <definedName name="____end01" localSheetId="2">#REF!</definedName>
    <definedName name="____end01">#REF!</definedName>
    <definedName name="___AAA01" localSheetId="2">#REF!</definedName>
    <definedName name="___AAA01">#REF!</definedName>
    <definedName name="___ddd1" localSheetId="2">#REF!</definedName>
    <definedName name="___ddd1">#REF!</definedName>
    <definedName name="___ddd10" localSheetId="2">#REF!</definedName>
    <definedName name="___ddd10">#REF!</definedName>
    <definedName name="___ddd11" localSheetId="2">#REF!</definedName>
    <definedName name="___ddd11">#REF!</definedName>
    <definedName name="___ddd12" localSheetId="2">#REF!</definedName>
    <definedName name="___ddd12">#REF!</definedName>
    <definedName name="___ddd15" localSheetId="2">#REF!</definedName>
    <definedName name="___ddd15">#REF!</definedName>
    <definedName name="___ddd2" localSheetId="2">#REF!</definedName>
    <definedName name="___ddd2">#REF!</definedName>
    <definedName name="___ddd22" localSheetId="2">#REF!</definedName>
    <definedName name="___ddd22">#REF!</definedName>
    <definedName name="___ddd23" localSheetId="2">#REF!</definedName>
    <definedName name="___ddd23">#REF!</definedName>
    <definedName name="___ddd3" localSheetId="2">#REF!</definedName>
    <definedName name="___ddd3">#REF!</definedName>
    <definedName name="___ddd5" localSheetId="2">#REF!</definedName>
    <definedName name="___ddd5">#REF!</definedName>
    <definedName name="___ddd6" localSheetId="2">#REF!</definedName>
    <definedName name="___ddd6">#REF!</definedName>
    <definedName name="___ddd8" localSheetId="2">#REF!</definedName>
    <definedName name="___ddd8">#REF!</definedName>
    <definedName name="___ddd9" localSheetId="2">#REF!</definedName>
    <definedName name="___ddd9">#REF!</definedName>
    <definedName name="___dddd204" localSheetId="3">#REF!</definedName>
    <definedName name="___dddd204">#REF!</definedName>
    <definedName name="___end001" localSheetId="2">#REF!</definedName>
    <definedName name="___end001">#REF!</definedName>
    <definedName name="___end01" localSheetId="2">#REF!</definedName>
    <definedName name="___end01">#REF!</definedName>
    <definedName name="__AAA01" localSheetId="2">#REF!</definedName>
    <definedName name="__AAA01">#REF!</definedName>
    <definedName name="__ddd1" localSheetId="2">#REF!</definedName>
    <definedName name="__ddd1">#REF!</definedName>
    <definedName name="__ddd10" localSheetId="2">#REF!</definedName>
    <definedName name="__ddd10">#REF!</definedName>
    <definedName name="__ddd11" localSheetId="2">#REF!</definedName>
    <definedName name="__ddd11">#REF!</definedName>
    <definedName name="__ddd12" localSheetId="2">#REF!</definedName>
    <definedName name="__ddd12">#REF!</definedName>
    <definedName name="__ddd15" localSheetId="2">#REF!</definedName>
    <definedName name="__ddd15">#REF!</definedName>
    <definedName name="__ddd2" localSheetId="2">#REF!</definedName>
    <definedName name="__ddd2">#REF!</definedName>
    <definedName name="__ddd22" localSheetId="2">#REF!</definedName>
    <definedName name="__ddd22">#REF!</definedName>
    <definedName name="__ddd23" localSheetId="2">#REF!</definedName>
    <definedName name="__ddd23">#REF!</definedName>
    <definedName name="__ddd3" localSheetId="2">#REF!</definedName>
    <definedName name="__ddd3">#REF!</definedName>
    <definedName name="__ddd5" localSheetId="2">#REF!</definedName>
    <definedName name="__ddd5">#REF!</definedName>
    <definedName name="__ddd6" localSheetId="2">#REF!</definedName>
    <definedName name="__ddd6">#REF!</definedName>
    <definedName name="__ddd8" localSheetId="2">#REF!</definedName>
    <definedName name="__ddd8">#REF!</definedName>
    <definedName name="__ddd9" localSheetId="2">#REF!</definedName>
    <definedName name="__ddd9">#REF!</definedName>
    <definedName name="__end001" localSheetId="2">#REF!</definedName>
    <definedName name="__end001">#REF!</definedName>
    <definedName name="__end01" localSheetId="2">#REF!</definedName>
    <definedName name="__end01">#REF!</definedName>
    <definedName name="_ddd1" localSheetId="2">#REF!</definedName>
    <definedName name="_ddd1">#REF!</definedName>
    <definedName name="_ddd10" localSheetId="2">#REF!</definedName>
    <definedName name="_ddd10">#REF!</definedName>
    <definedName name="_ddd11" localSheetId="2">#REF!</definedName>
    <definedName name="_ddd11">#REF!</definedName>
    <definedName name="_ddd12" localSheetId="2">#REF!</definedName>
    <definedName name="_ddd12">#REF!</definedName>
    <definedName name="_ddd15" localSheetId="2">#REF!</definedName>
    <definedName name="_ddd15">#REF!</definedName>
    <definedName name="_ddd2" localSheetId="2">#REF!</definedName>
    <definedName name="_ddd2">#REF!</definedName>
    <definedName name="_ddd22" localSheetId="2">#REF!</definedName>
    <definedName name="_ddd22">#REF!</definedName>
    <definedName name="_ddd23" localSheetId="2">#REF!</definedName>
    <definedName name="_ddd23">#REF!</definedName>
    <definedName name="_ddd3" localSheetId="2">#REF!</definedName>
    <definedName name="_ddd3">#REF!</definedName>
    <definedName name="_ddd5" localSheetId="2">#REF!</definedName>
    <definedName name="_ddd5">#REF!</definedName>
    <definedName name="_ddd6" localSheetId="2">#REF!</definedName>
    <definedName name="_ddd6">#REF!</definedName>
    <definedName name="_ddd8" localSheetId="2">#REF!</definedName>
    <definedName name="_ddd8">#REF!</definedName>
    <definedName name="_ddd9" localSheetId="2">#REF!</definedName>
    <definedName name="_ddd9">#REF!</definedName>
    <definedName name="_end001" localSheetId="2">#REF!</definedName>
    <definedName name="_end001">#REF!</definedName>
    <definedName name="_end01" localSheetId="2">#REF!</definedName>
    <definedName name="_end01">#REF!</definedName>
    <definedName name="A">#N/A</definedName>
    <definedName name="aa" localSheetId="2">[1]Invoice!#REF!</definedName>
    <definedName name="aa" localSheetId="3">[1]Invoice!#REF!</definedName>
    <definedName name="aa">[1]Invoice!#REF!</definedName>
    <definedName name="AAA" localSheetId="2">#REF!</definedName>
    <definedName name="AAA" localSheetId="3">#REF!</definedName>
    <definedName name="AAA">#REF!</definedName>
    <definedName name="AAA0" localSheetId="2">#REF!</definedName>
    <definedName name="AAA0" localSheetId="3">#REF!</definedName>
    <definedName name="AAA0">#REF!</definedName>
    <definedName name="AAA00" localSheetId="2">#REF!</definedName>
    <definedName name="AAA00" localSheetId="3">#REF!</definedName>
    <definedName name="AAA00">#REF!</definedName>
    <definedName name="AAA000" localSheetId="2">#REF!</definedName>
    <definedName name="AAA000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102" localSheetId="3">#REF!</definedName>
    <definedName name="aaaaa102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bc" localSheetId="2">#REF!</definedName>
    <definedName name="abc">#REF!</definedName>
    <definedName name="B">#N/A</definedName>
    <definedName name="bbbb" localSheetId="2">#REF!</definedName>
    <definedName name="bbbb" localSheetId="3">#REF!</definedName>
    <definedName name="bbbb">#REF!</definedName>
    <definedName name="ccccc" localSheetId="2">#REF!</definedName>
    <definedName name="ccccc" localSheetId="3">#REF!</definedName>
    <definedName name="ccccc">#REF!</definedName>
    <definedName name="ddd" localSheetId="2">#REF!</definedName>
    <definedName name="ddd" localSheetId="3">#REF!</definedName>
    <definedName name="ddd">#REF!</definedName>
    <definedName name="dddd" localSheetId="2">#REF!</definedName>
    <definedName name="dddd">#REF!</definedName>
    <definedName name="dddd152" localSheetId="3">#REF!</definedName>
    <definedName name="dddd152">#REF!</definedName>
    <definedName name="dddddd" localSheetId="2">#REF!</definedName>
    <definedName name="dddddd">#REF!</definedName>
    <definedName name="dddddddd" localSheetId="2">#REF!</definedName>
    <definedName name="dddddddd">#REF!</definedName>
    <definedName name="ddddddddd" localSheetId="2">[1]Invoice!#REF!</definedName>
    <definedName name="ddddddddd" localSheetId="3">[1]Invoice!#REF!</definedName>
    <definedName name="ddddddddd">[1]Invoice!#REF!</definedName>
    <definedName name="dep" localSheetId="2">#REF!</definedName>
    <definedName name="dep" localSheetId="3">#REF!</definedName>
    <definedName name="dep">#REF!</definedName>
    <definedName name="dflt7" localSheetId="2">[1]Invoice!#REF!</definedName>
    <definedName name="dflt7" localSheetId="3">[1]Invoice!#REF!</definedName>
    <definedName name="dflt7">[1]Invoice!#REF!</definedName>
    <definedName name="drop1" localSheetId="2">#REF!</definedName>
    <definedName name="drop1" localSheetId="3">#REF!</definedName>
    <definedName name="drop1">#REF!</definedName>
    <definedName name="end" localSheetId="2">#REF!</definedName>
    <definedName name="end" localSheetId="3">#REF!</definedName>
    <definedName name="end">#REF!</definedName>
    <definedName name="END000" localSheetId="2">#REF!</definedName>
    <definedName name="END000" localSheetId="3">#REF!</definedName>
    <definedName name="END000">#REF!</definedName>
    <definedName name="gd" localSheetId="2">#REF!</definedName>
    <definedName name="gd">#REF!</definedName>
    <definedName name="gg" localSheetId="2">#REF!</definedName>
    <definedName name="gg">#REF!</definedName>
    <definedName name="ggg" localSheetId="2">#REF!</definedName>
    <definedName name="ggg">#REF!</definedName>
    <definedName name="hhhh" localSheetId="2">#REF!</definedName>
    <definedName name="hhhh">#REF!</definedName>
    <definedName name="hhhhhh" localSheetId="2">#REF!</definedName>
    <definedName name="hhhhhh">#REF!</definedName>
    <definedName name="ict" localSheetId="2">[1]Invoice!#REF!</definedName>
    <definedName name="ict" localSheetId="3">[1]Invoice!#REF!</definedName>
    <definedName name="ict">[1]Invoice!#REF!</definedName>
    <definedName name="iiiiii" localSheetId="2">#REF!</definedName>
    <definedName name="iiiiii" localSheetId="3">#REF!</definedName>
    <definedName name="iiiiii">#REF!</definedName>
    <definedName name="jjjj" localSheetId="2">#REF!</definedName>
    <definedName name="jjjj" localSheetId="3">#REF!</definedName>
    <definedName name="jjjj">#REF!</definedName>
    <definedName name="kkk" localSheetId="2">#REF!</definedName>
    <definedName name="kkk" localSheetId="3">#REF!</definedName>
    <definedName name="kkk">#REF!</definedName>
    <definedName name="lag" localSheetId="2">[2]แบบก.12!#REF!</definedName>
    <definedName name="lag" localSheetId="3">[2]แบบก.12!#REF!</definedName>
    <definedName name="lag">[2]แบบก.12!#REF!</definedName>
    <definedName name="lak" localSheetId="2">[3]แบบก.12!#REF!</definedName>
    <definedName name="lak" localSheetId="3">[3]แบบก.12!#REF!</definedName>
    <definedName name="lak">[3]แบบก.12!#REF!</definedName>
    <definedName name="List_1" localSheetId="2">[4]อาหารสัตว์!#REF!</definedName>
    <definedName name="List_1" localSheetId="3">[4]อาหารสัตว์!#REF!</definedName>
    <definedName name="List_1">[4]อาหารสัตว์!#REF!</definedName>
    <definedName name="List_2" localSheetId="2">[4]อาหารสัตว์!#REF!</definedName>
    <definedName name="List_2" localSheetId="3">[4]อาหารสัตว์!#REF!</definedName>
    <definedName name="List_2">[4]อาหารสัตว์!#REF!</definedName>
    <definedName name="List_3" localSheetId="2">[4]อาหารสัตว์!#REF!</definedName>
    <definedName name="List_3" localSheetId="3">[4]อาหารสัตว์!#REF!</definedName>
    <definedName name="List_3">[4]อาหารสัตว์!#REF!</definedName>
    <definedName name="List_4" localSheetId="2">[4]อาหารสัตว์!#REF!</definedName>
    <definedName name="List_4" localSheetId="3">[4]อาหารสัตว์!#REF!</definedName>
    <definedName name="List_4">[4]อาหารสัตว์!#REF!</definedName>
    <definedName name="popopop" localSheetId="2">[1]Invoice!#REF!</definedName>
    <definedName name="popopop" localSheetId="3">[1]Invoice!#REF!</definedName>
    <definedName name="popopop">[1]Invoice!#REF!</definedName>
    <definedName name="_xlnm.Print_Area" localSheetId="1">'สรุป กผส'!$A$1:$K$8</definedName>
    <definedName name="qqqq" localSheetId="2">#REF!</definedName>
    <definedName name="qqqq" localSheetId="3">#REF!</definedName>
    <definedName name="qqqq">#REF!</definedName>
    <definedName name="view" localSheetId="2">#REF!</definedName>
    <definedName name="view" localSheetId="3">#REF!</definedName>
    <definedName name="view">#REF!</definedName>
    <definedName name="vsprj" localSheetId="2">#REF!</definedName>
    <definedName name="vsprj" localSheetId="3">#REF!</definedName>
    <definedName name="vsprj">#REF!</definedName>
    <definedName name="vsprj0" localSheetId="2">#REF!</definedName>
    <definedName name="vsprj0">#REF!</definedName>
    <definedName name="vsprj00" localSheetId="2">#REF!</definedName>
    <definedName name="vsprj00">#REF!</definedName>
    <definedName name="vsprj000" localSheetId="2">#REF!</definedName>
    <definedName name="vsprj000">#REF!</definedName>
    <definedName name="ww" localSheetId="2">#REF!</definedName>
    <definedName name="ww">#REF!</definedName>
    <definedName name="www" localSheetId="2">#REF!</definedName>
    <definedName name="www">#REF!</definedName>
    <definedName name="xxxxxxx" localSheetId="2">[1]Invoice!#REF!</definedName>
    <definedName name="xxxxxxx">[1]Invoice!#REF!</definedName>
    <definedName name="zzzzzzzz" localSheetId="2">#REF!</definedName>
    <definedName name="zzzzzzzz" localSheetId="3">#REF!</definedName>
    <definedName name="zzzzzzzz">#REF!</definedName>
    <definedName name="เ" localSheetId="2">#REF!</definedName>
    <definedName name="เ" localSheetId="3">#REF!</definedName>
    <definedName name="เ">#REF!</definedName>
    <definedName name="ก.เพิ่มประสิทธิ" localSheetId="2">#REF!</definedName>
    <definedName name="ก.เพิ่มประสิทธิ" localSheetId="3">#REF!</definedName>
    <definedName name="ก.เพิ่มประสิทธิ">#REF!</definedName>
    <definedName name="กกก" localSheetId="2">#REF!</definedName>
    <definedName name="กกก">#REF!</definedName>
    <definedName name="กกกกก" localSheetId="2">[1]Invoice!#REF!</definedName>
    <definedName name="กกกกก">[1]Invoice!#REF!</definedName>
    <definedName name="กกกกกก" localSheetId="2">#REF!</definedName>
    <definedName name="กกกกกก" localSheetId="3">#REF!</definedName>
    <definedName name="กกกกกก">#REF!</definedName>
    <definedName name="กผง.1.4แยก" localSheetId="2">#REF!</definedName>
    <definedName name="กผง.1.4แยก" localSheetId="3">#REF!</definedName>
    <definedName name="กผง.1.4แยก">#REF!</definedName>
    <definedName name="กำแพงเพชร" localSheetId="2">#REF!</definedName>
    <definedName name="กำแพงเพชร" localSheetId="3">#REF!</definedName>
    <definedName name="กำแพงเพชร">#REF!</definedName>
    <definedName name="เก" localSheetId="2">#REF!</definedName>
    <definedName name="เก">#REF!</definedName>
    <definedName name="คำของบ2558" localSheetId="2">#REF!</definedName>
    <definedName name="คำของบ2558">#REF!</definedName>
    <definedName name="คำชี้แจง3" localSheetId="2">#REF!</definedName>
    <definedName name="คำชี้แจง3">#REF!</definedName>
    <definedName name="โคนมภาพรวม" localSheetId="2">#REF!</definedName>
    <definedName name="โคนมภาพรวม">#REF!</definedName>
    <definedName name="โครงการ" localSheetId="2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>#REF!</definedName>
    <definedName name="ชุดดูแล" localSheetId="2">#REF!</definedName>
    <definedName name="ชุดดูแล">#REF!</definedName>
    <definedName name="ชุดปรับปรุง" localSheetId="2">#REF!</definedName>
    <definedName name="ชุดปรับปรุง">#REF!</definedName>
    <definedName name="ดดด" localSheetId="2">#REF!</definedName>
    <definedName name="ดดด">#REF!</definedName>
    <definedName name="ดดดดดด" localSheetId="2">[1]Invoice!#REF!</definedName>
    <definedName name="ดดดดดด">[1]Invoice!#REF!</definedName>
    <definedName name="ดรดรดรดร" localSheetId="2">#REF!</definedName>
    <definedName name="ดรดรดรดร" localSheetId="3">#REF!</definedName>
    <definedName name="ดรดรดรดร">#REF!</definedName>
    <definedName name="ด่านฯ" localSheetId="2">#REF!</definedName>
    <definedName name="ด่านฯ" localSheetId="3">#REF!</definedName>
    <definedName name="ด่านฯ">#REF!</definedName>
    <definedName name="น" localSheetId="2">#REF!</definedName>
    <definedName name="น" localSheetId="3">#REF!</definedName>
    <definedName name="น">#REF!</definedName>
    <definedName name="แบบก10ฝึกอบรม" localSheetId="2">[1]Invoice!#REF!</definedName>
    <definedName name="แบบก10ฝึกอบรม" localSheetId="3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 localSheetId="3">#REF!</definedName>
    <definedName name="ผลผลิตสุขภาพสัตว์">#REF!</definedName>
    <definedName name="เฝ้าระวัง2" localSheetId="2">'[5]กสส. ภาพรวม64'!#REF!</definedName>
    <definedName name="เฝ้าระวัง2" localSheetId="3">#REF!</definedName>
    <definedName name="เฝ้าระวัง2">'[5]กสส. ภาพรวม64'!#REF!</definedName>
    <definedName name="ฟฟฟฟ" localSheetId="2">#REF!</definedName>
    <definedName name="ฟฟฟฟ" localSheetId="3">#REF!</definedName>
    <definedName name="ฟฟฟฟ">#REF!</definedName>
    <definedName name="ฟฟฟฟฟฟฟฟ" localSheetId="2">#REF!</definedName>
    <definedName name="ฟฟฟฟฟฟฟฟ" localSheetId="3">#REF!</definedName>
    <definedName name="ฟฟฟฟฟฟฟฟ">#REF!</definedName>
    <definedName name="ภาพรวโคนม" localSheetId="2">#REF!</definedName>
    <definedName name="ภาพรวโคนม" localSheetId="3">#REF!</definedName>
    <definedName name="ภาพรวโคนม">#REF!</definedName>
    <definedName name="ย" localSheetId="2">#REF!</definedName>
    <definedName name="ย">#REF!</definedName>
    <definedName name="สงป.ส่งให้" localSheetId="2">[1]Invoice!#REF!</definedName>
    <definedName name="สงป.ส่งให้">[1]Invoice!#REF!</definedName>
    <definedName name="สตส" localSheetId="2">[1]Invoice!#REF!</definedName>
    <definedName name="สตส">[1]Invoice!#REF!</definedName>
    <definedName name="หลากหลาย" localSheetId="2">#REF!</definedName>
    <definedName name="หลากหลาย" localSheetId="3">#REF!</definedName>
    <definedName name="หลากหลาย">#REF!</definedName>
    <definedName name="ๆๆๆๆๆๆ" localSheetId="2">#REF!</definedName>
    <definedName name="ๆๆๆๆๆๆ" localSheetId="3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4" l="1"/>
  <c r="F8" i="4"/>
  <c r="G8" i="4"/>
  <c r="H8" i="4"/>
  <c r="I8" i="4"/>
  <c r="J8" i="4"/>
  <c r="K6" i="4"/>
  <c r="B5" i="3"/>
  <c r="C5" i="3"/>
  <c r="D5" i="3"/>
  <c r="D6" i="3"/>
  <c r="D7" i="3"/>
  <c r="D8" i="3"/>
  <c r="D9" i="3"/>
  <c r="Q182" i="2"/>
  <c r="P182" i="2"/>
  <c r="O182" i="2"/>
  <c r="R182" i="2" s="1"/>
  <c r="Q181" i="2"/>
  <c r="P181" i="2"/>
  <c r="O181" i="2"/>
  <c r="R181" i="2" s="1"/>
  <c r="Q180" i="2"/>
  <c r="P180" i="2"/>
  <c r="O180" i="2"/>
  <c r="R180" i="2" s="1"/>
  <c r="Q179" i="2"/>
  <c r="Q178" i="2" s="1"/>
  <c r="P179" i="2"/>
  <c r="P178" i="2" s="1"/>
  <c r="O179" i="2"/>
  <c r="O178" i="2" s="1"/>
  <c r="Q177" i="2"/>
  <c r="P177" i="2"/>
  <c r="O177" i="2"/>
  <c r="R177" i="2" s="1"/>
  <c r="Q176" i="2"/>
  <c r="P176" i="2"/>
  <c r="O176" i="2"/>
  <c r="R176" i="2" s="1"/>
  <c r="Q175" i="2"/>
  <c r="P175" i="2"/>
  <c r="O175" i="2"/>
  <c r="R175" i="2" s="1"/>
  <c r="Q174" i="2"/>
  <c r="P174" i="2"/>
  <c r="O174" i="2"/>
  <c r="R174" i="2" s="1"/>
  <c r="Q173" i="2"/>
  <c r="Q172" i="2" s="1"/>
  <c r="P173" i="2"/>
  <c r="P172" i="2" s="1"/>
  <c r="O173" i="2"/>
  <c r="O172" i="2" s="1"/>
  <c r="R172" i="2" s="1"/>
  <c r="Q171" i="2"/>
  <c r="P171" i="2"/>
  <c r="O171" i="2"/>
  <c r="R171" i="2" s="1"/>
  <c r="Q170" i="2"/>
  <c r="P170" i="2"/>
  <c r="O170" i="2"/>
  <c r="R170" i="2" s="1"/>
  <c r="Q169" i="2"/>
  <c r="P169" i="2"/>
  <c r="O169" i="2"/>
  <c r="Q168" i="2"/>
  <c r="P168" i="2"/>
  <c r="O168" i="2"/>
  <c r="R168" i="2" s="1"/>
  <c r="Q167" i="2"/>
  <c r="P167" i="2"/>
  <c r="O167" i="2"/>
  <c r="Q166" i="2"/>
  <c r="P166" i="2"/>
  <c r="O166" i="2"/>
  <c r="Q165" i="2"/>
  <c r="P165" i="2"/>
  <c r="O165" i="2"/>
  <c r="Q164" i="2"/>
  <c r="P164" i="2"/>
  <c r="O164" i="2"/>
  <c r="R164" i="2" s="1"/>
  <c r="Q163" i="2"/>
  <c r="P163" i="2"/>
  <c r="O163" i="2"/>
  <c r="Q162" i="2"/>
  <c r="P162" i="2"/>
  <c r="O162" i="2"/>
  <c r="Q161" i="2"/>
  <c r="P161" i="2"/>
  <c r="O161" i="2"/>
  <c r="Q160" i="2"/>
  <c r="P160" i="2"/>
  <c r="O160" i="2"/>
  <c r="Q159" i="2"/>
  <c r="P159" i="2"/>
  <c r="O159" i="2"/>
  <c r="Q158" i="2"/>
  <c r="Q157" i="2" s="1"/>
  <c r="P158" i="2"/>
  <c r="O158" i="2"/>
  <c r="Q156" i="2"/>
  <c r="P156" i="2"/>
  <c r="O156" i="2"/>
  <c r="R156" i="2" s="1"/>
  <c r="Q155" i="2"/>
  <c r="P155" i="2"/>
  <c r="O155" i="2"/>
  <c r="R155" i="2" s="1"/>
  <c r="Q154" i="2"/>
  <c r="P154" i="2"/>
  <c r="O154" i="2"/>
  <c r="Q153" i="2"/>
  <c r="P153" i="2"/>
  <c r="O153" i="2"/>
  <c r="Q152" i="2"/>
  <c r="P152" i="2"/>
  <c r="O152" i="2"/>
  <c r="Q151" i="2"/>
  <c r="P151" i="2"/>
  <c r="O151" i="2"/>
  <c r="Q150" i="2"/>
  <c r="P150" i="2"/>
  <c r="O150" i="2"/>
  <c r="Q149" i="2"/>
  <c r="P149" i="2"/>
  <c r="O149" i="2"/>
  <c r="Q148" i="2"/>
  <c r="P148" i="2"/>
  <c r="O148" i="2"/>
  <c r="R148" i="2" s="1"/>
  <c r="Q147" i="2"/>
  <c r="P147" i="2"/>
  <c r="O147" i="2"/>
  <c r="R147" i="2" s="1"/>
  <c r="Q146" i="2"/>
  <c r="P146" i="2"/>
  <c r="O146" i="2"/>
  <c r="Q145" i="2"/>
  <c r="P145" i="2"/>
  <c r="O145" i="2"/>
  <c r="Q143" i="2"/>
  <c r="P143" i="2"/>
  <c r="O143" i="2"/>
  <c r="Q142" i="2"/>
  <c r="P142" i="2"/>
  <c r="O142" i="2"/>
  <c r="Q141" i="2"/>
  <c r="P141" i="2"/>
  <c r="O141" i="2"/>
  <c r="Q140" i="2"/>
  <c r="P140" i="2"/>
  <c r="O140" i="2"/>
  <c r="Q139" i="2"/>
  <c r="P139" i="2"/>
  <c r="O139" i="2"/>
  <c r="R139" i="2" s="1"/>
  <c r="Q138" i="2"/>
  <c r="P138" i="2"/>
  <c r="O138" i="2"/>
  <c r="R138" i="2" s="1"/>
  <c r="Q137" i="2"/>
  <c r="P137" i="2"/>
  <c r="O137" i="2"/>
  <c r="Q136" i="2"/>
  <c r="P136" i="2"/>
  <c r="O136" i="2"/>
  <c r="Q132" i="2"/>
  <c r="P132" i="2"/>
  <c r="O132" i="2"/>
  <c r="Q131" i="2"/>
  <c r="P131" i="2"/>
  <c r="O131" i="2"/>
  <c r="Q130" i="2"/>
  <c r="P130" i="2"/>
  <c r="O130" i="2"/>
  <c r="R130" i="2" s="1"/>
  <c r="Q129" i="2"/>
  <c r="P129" i="2"/>
  <c r="O129" i="2"/>
  <c r="M182" i="2"/>
  <c r="L182" i="2"/>
  <c r="K182" i="2"/>
  <c r="N182" i="2" s="1"/>
  <c r="M181" i="2"/>
  <c r="L181" i="2"/>
  <c r="K181" i="2"/>
  <c r="N181" i="2" s="1"/>
  <c r="M180" i="2"/>
  <c r="L180" i="2"/>
  <c r="K180" i="2"/>
  <c r="N180" i="2" s="1"/>
  <c r="M179" i="2"/>
  <c r="L179" i="2"/>
  <c r="L178" i="2" s="1"/>
  <c r="K179" i="2"/>
  <c r="K178" i="2" s="1"/>
  <c r="M178" i="2"/>
  <c r="M177" i="2"/>
  <c r="L177" i="2"/>
  <c r="K177" i="2"/>
  <c r="N177" i="2" s="1"/>
  <c r="M176" i="2"/>
  <c r="L176" i="2"/>
  <c r="K176" i="2"/>
  <c r="N176" i="2" s="1"/>
  <c r="M175" i="2"/>
  <c r="L175" i="2"/>
  <c r="K175" i="2"/>
  <c r="N175" i="2" s="1"/>
  <c r="M174" i="2"/>
  <c r="L174" i="2"/>
  <c r="K174" i="2"/>
  <c r="N174" i="2" s="1"/>
  <c r="M173" i="2"/>
  <c r="L173" i="2"/>
  <c r="L172" i="2" s="1"/>
  <c r="K173" i="2"/>
  <c r="K172" i="2" s="1"/>
  <c r="M172" i="2"/>
  <c r="M171" i="2"/>
  <c r="L171" i="2"/>
  <c r="K171" i="2"/>
  <c r="N171" i="2" s="1"/>
  <c r="M170" i="2"/>
  <c r="L170" i="2"/>
  <c r="K170" i="2"/>
  <c r="N170" i="2" s="1"/>
  <c r="M169" i="2"/>
  <c r="L169" i="2"/>
  <c r="K169" i="2"/>
  <c r="M168" i="2"/>
  <c r="L168" i="2"/>
  <c r="K168" i="2"/>
  <c r="M167" i="2"/>
  <c r="L167" i="2"/>
  <c r="K167" i="2"/>
  <c r="N167" i="2" s="1"/>
  <c r="M166" i="2"/>
  <c r="L166" i="2"/>
  <c r="K166" i="2"/>
  <c r="M165" i="2"/>
  <c r="L165" i="2"/>
  <c r="K165" i="2"/>
  <c r="M164" i="2"/>
  <c r="L164" i="2"/>
  <c r="K164" i="2"/>
  <c r="M163" i="2"/>
  <c r="L163" i="2"/>
  <c r="K163" i="2"/>
  <c r="M162" i="2"/>
  <c r="L162" i="2"/>
  <c r="K162" i="2"/>
  <c r="M161" i="2"/>
  <c r="L161" i="2"/>
  <c r="K161" i="2"/>
  <c r="M160" i="2"/>
  <c r="L160" i="2"/>
  <c r="K160" i="2"/>
  <c r="M159" i="2"/>
  <c r="L159" i="2"/>
  <c r="K159" i="2"/>
  <c r="N159" i="2" s="1"/>
  <c r="M158" i="2"/>
  <c r="L158" i="2"/>
  <c r="K158" i="2"/>
  <c r="K157" i="2" s="1"/>
  <c r="M156" i="2"/>
  <c r="L156" i="2"/>
  <c r="K156" i="2"/>
  <c r="M155" i="2"/>
  <c r="L155" i="2"/>
  <c r="K155" i="2"/>
  <c r="N155" i="2" s="1"/>
  <c r="M154" i="2"/>
  <c r="L154" i="2"/>
  <c r="K154" i="2"/>
  <c r="M153" i="2"/>
  <c r="L153" i="2"/>
  <c r="K153" i="2"/>
  <c r="N153" i="2" s="1"/>
  <c r="M152" i="2"/>
  <c r="L152" i="2"/>
  <c r="K152" i="2"/>
  <c r="M151" i="2"/>
  <c r="L151" i="2"/>
  <c r="K151" i="2"/>
  <c r="M150" i="2"/>
  <c r="L150" i="2"/>
  <c r="K150" i="2"/>
  <c r="M149" i="2"/>
  <c r="L149" i="2"/>
  <c r="K149" i="2"/>
  <c r="M148" i="2"/>
  <c r="L148" i="2"/>
  <c r="K148" i="2"/>
  <c r="M147" i="2"/>
  <c r="L147" i="2"/>
  <c r="K147" i="2"/>
  <c r="N147" i="2" s="1"/>
  <c r="M146" i="2"/>
  <c r="L146" i="2"/>
  <c r="K146" i="2"/>
  <c r="M145" i="2"/>
  <c r="L145" i="2"/>
  <c r="K145" i="2"/>
  <c r="M143" i="2"/>
  <c r="L143" i="2"/>
  <c r="K143" i="2"/>
  <c r="M142" i="2"/>
  <c r="L142" i="2"/>
  <c r="K142" i="2"/>
  <c r="M141" i="2"/>
  <c r="L141" i="2"/>
  <c r="K141" i="2"/>
  <c r="M140" i="2"/>
  <c r="L140" i="2"/>
  <c r="K140" i="2"/>
  <c r="M139" i="2"/>
  <c r="L139" i="2"/>
  <c r="K139" i="2"/>
  <c r="M138" i="2"/>
  <c r="L138" i="2"/>
  <c r="K138" i="2"/>
  <c r="N138" i="2" s="1"/>
  <c r="M137" i="2"/>
  <c r="L137" i="2"/>
  <c r="K137" i="2"/>
  <c r="M136" i="2"/>
  <c r="L136" i="2"/>
  <c r="K136" i="2"/>
  <c r="M132" i="2"/>
  <c r="L132" i="2"/>
  <c r="K132" i="2"/>
  <c r="M131" i="2"/>
  <c r="L131" i="2"/>
  <c r="K131" i="2"/>
  <c r="M130" i="2"/>
  <c r="L130" i="2"/>
  <c r="K130" i="2"/>
  <c r="N130" i="2" s="1"/>
  <c r="M129" i="2"/>
  <c r="M128" i="2" s="1"/>
  <c r="L129" i="2"/>
  <c r="L128" i="2" s="1"/>
  <c r="K129" i="2"/>
  <c r="I182" i="2"/>
  <c r="H182" i="2"/>
  <c r="G182" i="2"/>
  <c r="J182" i="2" s="1"/>
  <c r="I181" i="2"/>
  <c r="H181" i="2"/>
  <c r="G181" i="2"/>
  <c r="J181" i="2" s="1"/>
  <c r="I180" i="2"/>
  <c r="H180" i="2"/>
  <c r="G180" i="2"/>
  <c r="J180" i="2" s="1"/>
  <c r="I179" i="2"/>
  <c r="I178" i="2" s="1"/>
  <c r="H179" i="2"/>
  <c r="H178" i="2" s="1"/>
  <c r="G179" i="2"/>
  <c r="G178" i="2" s="1"/>
  <c r="I177" i="2"/>
  <c r="H177" i="2"/>
  <c r="G177" i="2"/>
  <c r="J177" i="2" s="1"/>
  <c r="I176" i="2"/>
  <c r="H176" i="2"/>
  <c r="G176" i="2"/>
  <c r="J176" i="2" s="1"/>
  <c r="I175" i="2"/>
  <c r="H175" i="2"/>
  <c r="G175" i="2"/>
  <c r="J175" i="2" s="1"/>
  <c r="I174" i="2"/>
  <c r="H174" i="2"/>
  <c r="G174" i="2"/>
  <c r="J174" i="2" s="1"/>
  <c r="I173" i="2"/>
  <c r="I172" i="2" s="1"/>
  <c r="H173" i="2"/>
  <c r="H172" i="2" s="1"/>
  <c r="G173" i="2"/>
  <c r="G172" i="2" s="1"/>
  <c r="I171" i="2"/>
  <c r="H171" i="2"/>
  <c r="G171" i="2"/>
  <c r="J171" i="2" s="1"/>
  <c r="I170" i="2"/>
  <c r="H170" i="2"/>
  <c r="G170" i="2"/>
  <c r="J170" i="2" s="1"/>
  <c r="I169" i="2"/>
  <c r="H169" i="2"/>
  <c r="G169" i="2"/>
  <c r="J169" i="2" s="1"/>
  <c r="I168" i="2"/>
  <c r="H168" i="2"/>
  <c r="G168" i="2"/>
  <c r="I167" i="2"/>
  <c r="H167" i="2"/>
  <c r="G167" i="2"/>
  <c r="I166" i="2"/>
  <c r="H166" i="2"/>
  <c r="G166" i="2"/>
  <c r="I165" i="2"/>
  <c r="H165" i="2"/>
  <c r="G165" i="2"/>
  <c r="I164" i="2"/>
  <c r="H164" i="2"/>
  <c r="G164" i="2"/>
  <c r="J164" i="2" s="1"/>
  <c r="I163" i="2"/>
  <c r="H163" i="2"/>
  <c r="G163" i="2"/>
  <c r="J163" i="2" s="1"/>
  <c r="I162" i="2"/>
  <c r="H162" i="2"/>
  <c r="G162" i="2"/>
  <c r="I161" i="2"/>
  <c r="H161" i="2"/>
  <c r="G161" i="2"/>
  <c r="J161" i="2" s="1"/>
  <c r="I160" i="2"/>
  <c r="H160" i="2"/>
  <c r="G160" i="2"/>
  <c r="I159" i="2"/>
  <c r="H159" i="2"/>
  <c r="G159" i="2"/>
  <c r="I158" i="2"/>
  <c r="H158" i="2"/>
  <c r="G158" i="2"/>
  <c r="H157" i="2"/>
  <c r="I156" i="2"/>
  <c r="H156" i="2"/>
  <c r="G156" i="2"/>
  <c r="I155" i="2"/>
  <c r="H155" i="2"/>
  <c r="G155" i="2"/>
  <c r="J155" i="2" s="1"/>
  <c r="I154" i="2"/>
  <c r="H154" i="2"/>
  <c r="G154" i="2"/>
  <c r="I153" i="2"/>
  <c r="H153" i="2"/>
  <c r="G153" i="2"/>
  <c r="I152" i="2"/>
  <c r="H152" i="2"/>
  <c r="G152" i="2"/>
  <c r="I151" i="2"/>
  <c r="H151" i="2"/>
  <c r="G151" i="2"/>
  <c r="I150" i="2"/>
  <c r="H150" i="2"/>
  <c r="G150" i="2"/>
  <c r="J150" i="2" s="1"/>
  <c r="I149" i="2"/>
  <c r="H149" i="2"/>
  <c r="G149" i="2"/>
  <c r="J149" i="2" s="1"/>
  <c r="I148" i="2"/>
  <c r="H148" i="2"/>
  <c r="G148" i="2"/>
  <c r="I147" i="2"/>
  <c r="H147" i="2"/>
  <c r="G147" i="2"/>
  <c r="J147" i="2" s="1"/>
  <c r="I146" i="2"/>
  <c r="H146" i="2"/>
  <c r="G146" i="2"/>
  <c r="I145" i="2"/>
  <c r="H145" i="2"/>
  <c r="G145" i="2"/>
  <c r="I143" i="2"/>
  <c r="H143" i="2"/>
  <c r="G143" i="2"/>
  <c r="I142" i="2"/>
  <c r="H142" i="2"/>
  <c r="G142" i="2"/>
  <c r="I141" i="2"/>
  <c r="H141" i="2"/>
  <c r="G141" i="2"/>
  <c r="J141" i="2" s="1"/>
  <c r="I140" i="2"/>
  <c r="H140" i="2"/>
  <c r="G140" i="2"/>
  <c r="I139" i="2"/>
  <c r="H139" i="2"/>
  <c r="G139" i="2"/>
  <c r="I138" i="2"/>
  <c r="H138" i="2"/>
  <c r="G138" i="2"/>
  <c r="I137" i="2"/>
  <c r="H137" i="2"/>
  <c r="G137" i="2"/>
  <c r="I136" i="2"/>
  <c r="H136" i="2"/>
  <c r="G136" i="2"/>
  <c r="I132" i="2"/>
  <c r="H132" i="2"/>
  <c r="G132" i="2"/>
  <c r="J132" i="2" s="1"/>
  <c r="I131" i="2"/>
  <c r="H131" i="2"/>
  <c r="G131" i="2"/>
  <c r="I130" i="2"/>
  <c r="H130" i="2"/>
  <c r="G130" i="2"/>
  <c r="J130" i="2" s="1"/>
  <c r="I129" i="2"/>
  <c r="I128" i="2" s="1"/>
  <c r="H129" i="2"/>
  <c r="H128" i="2" s="1"/>
  <c r="G129" i="2"/>
  <c r="D172" i="2"/>
  <c r="E172" i="2"/>
  <c r="C172" i="2"/>
  <c r="E182" i="2"/>
  <c r="D182" i="2"/>
  <c r="C182" i="2"/>
  <c r="E181" i="2"/>
  <c r="D181" i="2"/>
  <c r="C181" i="2"/>
  <c r="E180" i="2"/>
  <c r="D180" i="2"/>
  <c r="C180" i="2"/>
  <c r="E179" i="2"/>
  <c r="D179" i="2"/>
  <c r="C179" i="2"/>
  <c r="F179" i="2" s="1"/>
  <c r="E177" i="2"/>
  <c r="D177" i="2"/>
  <c r="C177" i="2"/>
  <c r="E176" i="2"/>
  <c r="D176" i="2"/>
  <c r="C176" i="2"/>
  <c r="E175" i="2"/>
  <c r="D175" i="2"/>
  <c r="C175" i="2"/>
  <c r="E174" i="2"/>
  <c r="D174" i="2"/>
  <c r="C174" i="2"/>
  <c r="E173" i="2"/>
  <c r="D173" i="2"/>
  <c r="C173" i="2"/>
  <c r="F173" i="2" s="1"/>
  <c r="E171" i="2"/>
  <c r="D171" i="2"/>
  <c r="C171" i="2"/>
  <c r="E170" i="2"/>
  <c r="D170" i="2"/>
  <c r="C170" i="2"/>
  <c r="F170" i="2" s="1"/>
  <c r="E169" i="2"/>
  <c r="D169" i="2"/>
  <c r="F169" i="2" s="1"/>
  <c r="C169" i="2"/>
  <c r="E168" i="2"/>
  <c r="D168" i="2"/>
  <c r="C168" i="2"/>
  <c r="E167" i="2"/>
  <c r="D167" i="2"/>
  <c r="C167" i="2"/>
  <c r="E166" i="2"/>
  <c r="D166" i="2"/>
  <c r="C166" i="2"/>
  <c r="E165" i="2"/>
  <c r="F165" i="2" s="1"/>
  <c r="D165" i="2"/>
  <c r="C165" i="2"/>
  <c r="E164" i="2"/>
  <c r="D164" i="2"/>
  <c r="C164" i="2"/>
  <c r="E163" i="2"/>
  <c r="D163" i="2"/>
  <c r="C163" i="2"/>
  <c r="F163" i="2" s="1"/>
  <c r="E162" i="2"/>
  <c r="D162" i="2"/>
  <c r="C162" i="2"/>
  <c r="E161" i="2"/>
  <c r="D161" i="2"/>
  <c r="F161" i="2" s="1"/>
  <c r="C161" i="2"/>
  <c r="E160" i="2"/>
  <c r="D160" i="2"/>
  <c r="C160" i="2"/>
  <c r="E159" i="2"/>
  <c r="D159" i="2"/>
  <c r="C159" i="2"/>
  <c r="E158" i="2"/>
  <c r="D158" i="2"/>
  <c r="C158" i="2"/>
  <c r="E156" i="2"/>
  <c r="D156" i="2"/>
  <c r="C156" i="2"/>
  <c r="E155" i="2"/>
  <c r="D155" i="2"/>
  <c r="C155" i="2"/>
  <c r="E154" i="2"/>
  <c r="D154" i="2"/>
  <c r="C154" i="2"/>
  <c r="E153" i="2"/>
  <c r="F153" i="2" s="1"/>
  <c r="D153" i="2"/>
  <c r="C153" i="2"/>
  <c r="E152" i="2"/>
  <c r="D152" i="2"/>
  <c r="F152" i="2" s="1"/>
  <c r="C152" i="2"/>
  <c r="E151" i="2"/>
  <c r="D151" i="2"/>
  <c r="C151" i="2"/>
  <c r="E150" i="2"/>
  <c r="D150" i="2"/>
  <c r="C150" i="2"/>
  <c r="E149" i="2"/>
  <c r="D149" i="2"/>
  <c r="C149" i="2"/>
  <c r="E148" i="2"/>
  <c r="D148" i="2"/>
  <c r="C148" i="2"/>
  <c r="E147" i="2"/>
  <c r="D147" i="2"/>
  <c r="C147" i="2"/>
  <c r="F147" i="2" s="1"/>
  <c r="E146" i="2"/>
  <c r="D146" i="2"/>
  <c r="F146" i="2" s="1"/>
  <c r="C146" i="2"/>
  <c r="E145" i="2"/>
  <c r="D145" i="2"/>
  <c r="C145" i="2"/>
  <c r="E143" i="2"/>
  <c r="D143" i="2"/>
  <c r="C143" i="2"/>
  <c r="F143" i="2" s="1"/>
  <c r="E142" i="2"/>
  <c r="D142" i="2"/>
  <c r="C142" i="2"/>
  <c r="E141" i="2"/>
  <c r="D141" i="2"/>
  <c r="C141" i="2"/>
  <c r="E140" i="2"/>
  <c r="D140" i="2"/>
  <c r="C140" i="2"/>
  <c r="E139" i="2"/>
  <c r="D139" i="2"/>
  <c r="C139" i="2"/>
  <c r="E138" i="2"/>
  <c r="D138" i="2"/>
  <c r="C138" i="2"/>
  <c r="E137" i="2"/>
  <c r="F137" i="2" s="1"/>
  <c r="D137" i="2"/>
  <c r="C137" i="2"/>
  <c r="E136" i="2"/>
  <c r="D136" i="2"/>
  <c r="C136" i="2"/>
  <c r="C130" i="2"/>
  <c r="D130" i="2"/>
  <c r="E130" i="2"/>
  <c r="C131" i="2"/>
  <c r="D131" i="2"/>
  <c r="E131" i="2"/>
  <c r="F131" i="2" s="1"/>
  <c r="C132" i="2"/>
  <c r="D132" i="2"/>
  <c r="E132" i="2"/>
  <c r="D129" i="2"/>
  <c r="E129" i="2"/>
  <c r="E128" i="2" s="1"/>
  <c r="C129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F118" i="2"/>
  <c r="E118" i="2"/>
  <c r="D118" i="2"/>
  <c r="C118" i="2"/>
  <c r="B118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F112" i="2"/>
  <c r="E112" i="2"/>
  <c r="D112" i="2"/>
  <c r="C112" i="2"/>
  <c r="B112" i="2"/>
  <c r="R109" i="2"/>
  <c r="N109" i="2"/>
  <c r="J109" i="2"/>
  <c r="F109" i="2"/>
  <c r="R105" i="2"/>
  <c r="N105" i="2"/>
  <c r="J105" i="2"/>
  <c r="F105" i="2"/>
  <c r="R103" i="2"/>
  <c r="N103" i="2"/>
  <c r="J103" i="2"/>
  <c r="F103" i="2"/>
  <c r="R101" i="2"/>
  <c r="N101" i="2"/>
  <c r="B101" i="2" s="1"/>
  <c r="J101" i="2"/>
  <c r="F101" i="2"/>
  <c r="R98" i="2"/>
  <c r="N98" i="2"/>
  <c r="J98" i="2"/>
  <c r="F98" i="2"/>
  <c r="F97" i="2" s="1"/>
  <c r="Q97" i="2"/>
  <c r="P97" i="2"/>
  <c r="O97" i="2"/>
  <c r="M97" i="2"/>
  <c r="L97" i="2"/>
  <c r="K97" i="2"/>
  <c r="I97" i="2"/>
  <c r="H97" i="2"/>
  <c r="G97" i="2"/>
  <c r="R91" i="2"/>
  <c r="N91" i="2"/>
  <c r="J91" i="2"/>
  <c r="F91" i="2"/>
  <c r="R90" i="2"/>
  <c r="N90" i="2"/>
  <c r="J90" i="2"/>
  <c r="F90" i="2"/>
  <c r="R85" i="2"/>
  <c r="N85" i="2"/>
  <c r="J85" i="2"/>
  <c r="F85" i="2"/>
  <c r="Q84" i="2"/>
  <c r="P84" i="2"/>
  <c r="O84" i="2"/>
  <c r="M84" i="2"/>
  <c r="L84" i="2"/>
  <c r="K84" i="2"/>
  <c r="I84" i="2"/>
  <c r="H84" i="2"/>
  <c r="G84" i="2"/>
  <c r="F84" i="2"/>
  <c r="E84" i="2"/>
  <c r="D84" i="2"/>
  <c r="C84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D74" i="2" s="1"/>
  <c r="C75" i="2"/>
  <c r="B75" i="2"/>
  <c r="R72" i="2"/>
  <c r="N72" i="2"/>
  <c r="J72" i="2"/>
  <c r="J71" i="2"/>
  <c r="J70" i="2"/>
  <c r="R69" i="2"/>
  <c r="N69" i="2"/>
  <c r="N68" i="2" s="1"/>
  <c r="J69" i="2"/>
  <c r="F69" i="2"/>
  <c r="F68" i="2" s="1"/>
  <c r="Q68" i="2"/>
  <c r="P68" i="2"/>
  <c r="O68" i="2"/>
  <c r="M68" i="2"/>
  <c r="L68" i="2"/>
  <c r="K68" i="2"/>
  <c r="I68" i="2"/>
  <c r="H68" i="2"/>
  <c r="G68" i="2"/>
  <c r="E68" i="2"/>
  <c r="D68" i="2"/>
  <c r="C68" i="2"/>
  <c r="C128" i="2"/>
  <c r="F139" i="2"/>
  <c r="F142" i="2"/>
  <c r="F148" i="2"/>
  <c r="F150" i="2"/>
  <c r="F171" i="2"/>
  <c r="F174" i="2"/>
  <c r="F175" i="2"/>
  <c r="F176" i="2"/>
  <c r="F177" i="2"/>
  <c r="D178" i="2"/>
  <c r="E178" i="2"/>
  <c r="F180" i="2"/>
  <c r="F181" i="2"/>
  <c r="F182" i="2"/>
  <c r="P157" i="2" l="1"/>
  <c r="R162" i="2"/>
  <c r="F166" i="2"/>
  <c r="R154" i="2"/>
  <c r="F156" i="2"/>
  <c r="F160" i="2"/>
  <c r="F168" i="2"/>
  <c r="N163" i="2"/>
  <c r="B163" i="2" s="1"/>
  <c r="R152" i="2"/>
  <c r="F149" i="2"/>
  <c r="C74" i="2"/>
  <c r="C73" i="2" s="1"/>
  <c r="R146" i="2"/>
  <c r="N149" i="2"/>
  <c r="R149" i="2"/>
  <c r="N136" i="2"/>
  <c r="O135" i="2"/>
  <c r="C135" i="2"/>
  <c r="F141" i="2"/>
  <c r="P135" i="2"/>
  <c r="F130" i="2"/>
  <c r="Q135" i="2"/>
  <c r="J131" i="2"/>
  <c r="R137" i="2"/>
  <c r="D135" i="2"/>
  <c r="K128" i="2"/>
  <c r="N140" i="2"/>
  <c r="R129" i="2"/>
  <c r="R140" i="2"/>
  <c r="H135" i="2"/>
  <c r="J140" i="2"/>
  <c r="B140" i="2" s="1"/>
  <c r="P128" i="2"/>
  <c r="R143" i="2"/>
  <c r="M144" i="2"/>
  <c r="I135" i="2"/>
  <c r="J143" i="2"/>
  <c r="J152" i="2"/>
  <c r="J158" i="2"/>
  <c r="J166" i="2"/>
  <c r="N132" i="2"/>
  <c r="N143" i="2"/>
  <c r="N152" i="2"/>
  <c r="N158" i="2"/>
  <c r="N166" i="2"/>
  <c r="R132" i="2"/>
  <c r="B132" i="2" s="1"/>
  <c r="R142" i="2"/>
  <c r="R135" i="2" s="1"/>
  <c r="Q144" i="2"/>
  <c r="R151" i="2"/>
  <c r="R159" i="2"/>
  <c r="R157" i="2" s="1"/>
  <c r="R167" i="2"/>
  <c r="D128" i="2"/>
  <c r="E135" i="2"/>
  <c r="F164" i="2"/>
  <c r="J138" i="2"/>
  <c r="L157" i="2"/>
  <c r="Q128" i="2"/>
  <c r="G135" i="2"/>
  <c r="N141" i="2"/>
  <c r="N150" i="2"/>
  <c r="N164" i="2"/>
  <c r="O157" i="2"/>
  <c r="R165" i="2"/>
  <c r="E157" i="2"/>
  <c r="J136" i="2"/>
  <c r="J145" i="2"/>
  <c r="J153" i="2"/>
  <c r="G157" i="2"/>
  <c r="J167" i="2"/>
  <c r="K144" i="2"/>
  <c r="R160" i="2"/>
  <c r="D157" i="2"/>
  <c r="J139" i="2"/>
  <c r="H144" i="2"/>
  <c r="J148" i="2"/>
  <c r="B148" i="2" s="1"/>
  <c r="J156" i="2"/>
  <c r="J162" i="2"/>
  <c r="L135" i="2"/>
  <c r="N139" i="2"/>
  <c r="B139" i="2" s="1"/>
  <c r="L144" i="2"/>
  <c r="N148" i="2"/>
  <c r="N156" i="2"/>
  <c r="B156" i="2" s="1"/>
  <c r="N162" i="2"/>
  <c r="R163" i="2"/>
  <c r="F140" i="2"/>
  <c r="J142" i="2"/>
  <c r="B142" i="2" s="1"/>
  <c r="I144" i="2"/>
  <c r="I157" i="2"/>
  <c r="I134" i="2" s="1"/>
  <c r="I133" i="2" s="1"/>
  <c r="I127" i="2" s="1"/>
  <c r="J165" i="2"/>
  <c r="N131" i="2"/>
  <c r="M135" i="2"/>
  <c r="N142" i="2"/>
  <c r="R131" i="2"/>
  <c r="R141" i="2"/>
  <c r="R150" i="2"/>
  <c r="R158" i="2"/>
  <c r="R166" i="2"/>
  <c r="J129" i="2"/>
  <c r="J137" i="2"/>
  <c r="J146" i="2"/>
  <c r="J154" i="2"/>
  <c r="J160" i="2"/>
  <c r="J168" i="2"/>
  <c r="N137" i="2"/>
  <c r="N146" i="2"/>
  <c r="N154" i="2"/>
  <c r="N160" i="2"/>
  <c r="N168" i="2"/>
  <c r="R136" i="2"/>
  <c r="O144" i="2"/>
  <c r="O134" i="2" s="1"/>
  <c r="O133" i="2" s="1"/>
  <c r="R153" i="2"/>
  <c r="R161" i="2"/>
  <c r="B161" i="2" s="1"/>
  <c r="R169" i="2"/>
  <c r="B109" i="2"/>
  <c r="N169" i="2"/>
  <c r="M157" i="2"/>
  <c r="N165" i="2"/>
  <c r="N161" i="2"/>
  <c r="N151" i="2"/>
  <c r="P144" i="2"/>
  <c r="P134" i="2" s="1"/>
  <c r="P133" i="2" s="1"/>
  <c r="P127" i="2" s="1"/>
  <c r="J151" i="2"/>
  <c r="B90" i="2"/>
  <c r="E144" i="2"/>
  <c r="F155" i="2"/>
  <c r="F162" i="2"/>
  <c r="F159" i="2"/>
  <c r="F167" i="2"/>
  <c r="D144" i="2"/>
  <c r="D134" i="2" s="1"/>
  <c r="F151" i="2"/>
  <c r="B151" i="2" s="1"/>
  <c r="F154" i="2"/>
  <c r="B154" i="2" s="1"/>
  <c r="J172" i="2"/>
  <c r="R128" i="2"/>
  <c r="R145" i="2"/>
  <c r="R173" i="2"/>
  <c r="R179" i="2"/>
  <c r="R178" i="2" s="1"/>
  <c r="O128" i="2"/>
  <c r="N172" i="2"/>
  <c r="K135" i="2"/>
  <c r="K134" i="2" s="1"/>
  <c r="K133" i="2" s="1"/>
  <c r="K127" i="2" s="1"/>
  <c r="N129" i="2"/>
  <c r="N128" i="2" s="1"/>
  <c r="N145" i="2"/>
  <c r="N173" i="2"/>
  <c r="N179" i="2"/>
  <c r="N178" i="2" s="1"/>
  <c r="J159" i="2"/>
  <c r="J173" i="2"/>
  <c r="J179" i="2"/>
  <c r="J178" i="2" s="1"/>
  <c r="G128" i="2"/>
  <c r="G144" i="2"/>
  <c r="F172" i="2"/>
  <c r="C157" i="2"/>
  <c r="C144" i="2"/>
  <c r="F138" i="2"/>
  <c r="F132" i="2"/>
  <c r="B103" i="2"/>
  <c r="F145" i="2"/>
  <c r="B105" i="2"/>
  <c r="B72" i="2"/>
  <c r="B68" i="2" s="1"/>
  <c r="H74" i="2"/>
  <c r="H73" i="2" s="1"/>
  <c r="H67" i="2" s="1"/>
  <c r="J68" i="2"/>
  <c r="C67" i="2"/>
  <c r="B85" i="2"/>
  <c r="B130" i="2"/>
  <c r="K74" i="2"/>
  <c r="K73" i="2" s="1"/>
  <c r="K67" i="2" s="1"/>
  <c r="N97" i="2"/>
  <c r="R68" i="2"/>
  <c r="F158" i="2"/>
  <c r="D73" i="2"/>
  <c r="D67" i="2" s="1"/>
  <c r="M74" i="2"/>
  <c r="M73" i="2" s="1"/>
  <c r="M67" i="2" s="1"/>
  <c r="P74" i="2"/>
  <c r="P73" i="2" s="1"/>
  <c r="P67" i="2" s="1"/>
  <c r="N84" i="2"/>
  <c r="B98" i="2"/>
  <c r="E74" i="2"/>
  <c r="E73" i="2" s="1"/>
  <c r="E67" i="2" s="1"/>
  <c r="G74" i="2"/>
  <c r="G73" i="2" s="1"/>
  <c r="G67" i="2" s="1"/>
  <c r="L74" i="2"/>
  <c r="L73" i="2" s="1"/>
  <c r="L67" i="2" s="1"/>
  <c r="R84" i="2"/>
  <c r="F74" i="2"/>
  <c r="F73" i="2" s="1"/>
  <c r="F67" i="2" s="1"/>
  <c r="O74" i="2"/>
  <c r="O73" i="2" s="1"/>
  <c r="O67" i="2" s="1"/>
  <c r="R97" i="2"/>
  <c r="I74" i="2"/>
  <c r="I73" i="2" s="1"/>
  <c r="I67" i="2" s="1"/>
  <c r="Q74" i="2"/>
  <c r="Q73" i="2" s="1"/>
  <c r="Q67" i="2" s="1"/>
  <c r="B91" i="2"/>
  <c r="B174" i="2"/>
  <c r="B170" i="2"/>
  <c r="B180" i="2"/>
  <c r="F136" i="2"/>
  <c r="F129" i="2"/>
  <c r="F128" i="2" s="1"/>
  <c r="J84" i="2"/>
  <c r="J97" i="2"/>
  <c r="B181" i="2"/>
  <c r="B164" i="2"/>
  <c r="B147" i="2"/>
  <c r="B146" i="2"/>
  <c r="B182" i="2"/>
  <c r="B171" i="2"/>
  <c r="B177" i="2"/>
  <c r="B176" i="2"/>
  <c r="B167" i="2"/>
  <c r="F178" i="2"/>
  <c r="B155" i="2"/>
  <c r="B149" i="2"/>
  <c r="B168" i="2"/>
  <c r="B152" i="2"/>
  <c r="B175" i="2"/>
  <c r="C178" i="2"/>
  <c r="C134" i="2" l="1"/>
  <c r="C133" i="2" s="1"/>
  <c r="J157" i="2"/>
  <c r="L134" i="2"/>
  <c r="L133" i="2" s="1"/>
  <c r="L127" i="2" s="1"/>
  <c r="B166" i="2"/>
  <c r="E134" i="2"/>
  <c r="B169" i="2"/>
  <c r="B160" i="2"/>
  <c r="B162" i="2"/>
  <c r="B153" i="2"/>
  <c r="Q134" i="2"/>
  <c r="Q133" i="2" s="1"/>
  <c r="Q127" i="2" s="1"/>
  <c r="B138" i="2"/>
  <c r="J135" i="2"/>
  <c r="B141" i="2"/>
  <c r="J128" i="2"/>
  <c r="B131" i="2"/>
  <c r="H134" i="2"/>
  <c r="H133" i="2" s="1"/>
  <c r="H127" i="2" s="1"/>
  <c r="B143" i="2"/>
  <c r="M134" i="2"/>
  <c r="M133" i="2" s="1"/>
  <c r="M127" i="2" s="1"/>
  <c r="H9" i="4" s="1"/>
  <c r="B150" i="2"/>
  <c r="R144" i="2"/>
  <c r="R134" i="2" s="1"/>
  <c r="R133" i="2" s="1"/>
  <c r="R127" i="2" s="1"/>
  <c r="I9" i="4" s="1"/>
  <c r="B137" i="2"/>
  <c r="G9" i="4"/>
  <c r="J144" i="2"/>
  <c r="G134" i="2"/>
  <c r="G133" i="2" s="1"/>
  <c r="G127" i="2" s="1"/>
  <c r="N135" i="2"/>
  <c r="O127" i="2"/>
  <c r="N157" i="2"/>
  <c r="F135" i="2"/>
  <c r="N144" i="2"/>
  <c r="B165" i="2"/>
  <c r="B97" i="2"/>
  <c r="N74" i="2"/>
  <c r="N73" i="2" s="1"/>
  <c r="N67" i="2" s="1"/>
  <c r="F144" i="2"/>
  <c r="F157" i="2"/>
  <c r="B173" i="2"/>
  <c r="B159" i="2"/>
  <c r="B179" i="2"/>
  <c r="B178" i="2" s="1"/>
  <c r="B172" i="2"/>
  <c r="J134" i="2"/>
  <c r="J133" i="2" s="1"/>
  <c r="B84" i="2"/>
  <c r="B158" i="2"/>
  <c r="B136" i="2"/>
  <c r="R74" i="2"/>
  <c r="R73" i="2" s="1"/>
  <c r="R67" i="2" s="1"/>
  <c r="J74" i="2"/>
  <c r="J73" i="2" s="1"/>
  <c r="J67" i="2" s="1"/>
  <c r="B145" i="2"/>
  <c r="B144" i="2" s="1"/>
  <c r="B129" i="2"/>
  <c r="B128" i="2" s="1"/>
  <c r="B74" i="2" l="1"/>
  <c r="B73" i="2" s="1"/>
  <c r="B67" i="2" s="1"/>
  <c r="N134" i="2"/>
  <c r="N133" i="2" s="1"/>
  <c r="N127" i="2" s="1"/>
  <c r="F134" i="2"/>
  <c r="J127" i="2"/>
  <c r="F9" i="4" s="1"/>
  <c r="B135" i="2"/>
  <c r="B157" i="2"/>
  <c r="B134" i="2" s="1"/>
  <c r="B32" i="1" l="1"/>
  <c r="B33" i="1"/>
  <c r="B34" i="1"/>
  <c r="B35" i="1"/>
  <c r="B36" i="1"/>
  <c r="B37" i="1"/>
  <c r="B38" i="1"/>
  <c r="B30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31" i="1"/>
  <c r="R32" i="1"/>
  <c r="R33" i="1"/>
  <c r="R34" i="1"/>
  <c r="R35" i="1"/>
  <c r="R36" i="1"/>
  <c r="R30" i="1"/>
  <c r="R29" i="1"/>
  <c r="R28" i="1"/>
  <c r="R27" i="1"/>
  <c r="R26" i="1"/>
  <c r="R25" i="1"/>
  <c r="R23" i="1"/>
  <c r="R22" i="1"/>
  <c r="B22" i="1" s="1"/>
  <c r="R21" i="1"/>
  <c r="B21" i="1" s="1"/>
  <c r="R20" i="1"/>
  <c r="B20" i="1" s="1"/>
  <c r="R19" i="1"/>
  <c r="B19" i="1" s="1"/>
  <c r="R18" i="1"/>
  <c r="B18" i="1" s="1"/>
  <c r="R17" i="1"/>
  <c r="B17" i="1" s="1"/>
  <c r="R16" i="1"/>
  <c r="B16" i="1" s="1"/>
  <c r="R12" i="1"/>
  <c r="R11" i="1"/>
  <c r="R10" i="1"/>
  <c r="R9" i="1"/>
  <c r="B23" i="1"/>
  <c r="E8" i="4"/>
  <c r="J6" i="4"/>
  <c r="C41" i="1"/>
  <c r="C49" i="1"/>
  <c r="C45" i="1"/>
  <c r="J20" i="5"/>
  <c r="C20" i="5"/>
  <c r="J18" i="5"/>
  <c r="J17" i="5"/>
  <c r="J16" i="5"/>
  <c r="J15" i="5"/>
  <c r="J14" i="5"/>
  <c r="J13" i="5"/>
  <c r="C13" i="5"/>
  <c r="J11" i="5"/>
  <c r="J10" i="5"/>
  <c r="J9" i="5"/>
  <c r="J8" i="5"/>
  <c r="J7" i="5"/>
  <c r="J6" i="5"/>
  <c r="J5" i="5"/>
  <c r="J4" i="5"/>
  <c r="C4" i="5"/>
  <c r="B15" i="1" l="1"/>
  <c r="R12" i="2"/>
  <c r="N12" i="2"/>
  <c r="J12" i="2"/>
  <c r="B12" i="2" s="1"/>
  <c r="B8" i="2" s="1"/>
  <c r="J11" i="2"/>
  <c r="J10" i="2"/>
  <c r="R9" i="2"/>
  <c r="R8" i="2" s="1"/>
  <c r="N9" i="2"/>
  <c r="N8" i="2" s="1"/>
  <c r="J9" i="2"/>
  <c r="F9" i="2"/>
  <c r="Q8" i="2"/>
  <c r="P8" i="2"/>
  <c r="O8" i="2"/>
  <c r="M8" i="2"/>
  <c r="L8" i="2"/>
  <c r="K8" i="2"/>
  <c r="I8" i="2"/>
  <c r="H8" i="2"/>
  <c r="G8" i="2"/>
  <c r="F8" i="2"/>
  <c r="E8" i="2"/>
  <c r="D8" i="2"/>
  <c r="C8" i="2"/>
  <c r="C8" i="1"/>
  <c r="D8" i="1"/>
  <c r="E8" i="1"/>
  <c r="G8" i="1"/>
  <c r="H8" i="1"/>
  <c r="I8" i="1"/>
  <c r="K8" i="1"/>
  <c r="L8" i="1"/>
  <c r="M8" i="1"/>
  <c r="O8" i="1"/>
  <c r="P8" i="1"/>
  <c r="Q8" i="1"/>
  <c r="J8" i="2" l="1"/>
  <c r="R62" i="1"/>
  <c r="R61" i="1"/>
  <c r="R60" i="1"/>
  <c r="R59" i="1"/>
  <c r="N62" i="1"/>
  <c r="N61" i="1"/>
  <c r="N60" i="1"/>
  <c r="N59" i="1"/>
  <c r="J62" i="1"/>
  <c r="J61" i="1"/>
  <c r="J60" i="1"/>
  <c r="J59" i="1"/>
  <c r="B59" i="1" s="1"/>
  <c r="F62" i="1"/>
  <c r="F61" i="1"/>
  <c r="F60" i="1"/>
  <c r="F59" i="1"/>
  <c r="B61" i="1" l="1"/>
  <c r="B62" i="1"/>
  <c r="B60" i="1"/>
  <c r="J4" i="4"/>
  <c r="J7" i="4"/>
  <c r="J12" i="1" l="1"/>
  <c r="B12" i="1" s="1"/>
  <c r="N12" i="1"/>
  <c r="C37" i="1" l="1"/>
  <c r="D37" i="1"/>
  <c r="E37" i="1"/>
  <c r="G37" i="1"/>
  <c r="H37" i="1"/>
  <c r="I37" i="1"/>
  <c r="K37" i="1"/>
  <c r="L37" i="1"/>
  <c r="M37" i="1"/>
  <c r="O37" i="1"/>
  <c r="P37" i="1"/>
  <c r="Q37" i="1"/>
  <c r="D59" i="3"/>
  <c r="D58" i="3"/>
  <c r="D57" i="3"/>
  <c r="D56" i="3"/>
  <c r="C55" i="3"/>
  <c r="B55" i="3"/>
  <c r="D55" i="3" s="1"/>
  <c r="D54" i="3"/>
  <c r="D53" i="3"/>
  <c r="D52" i="3"/>
  <c r="D51" i="3"/>
  <c r="D50" i="3"/>
  <c r="C49" i="3"/>
  <c r="B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C34" i="3"/>
  <c r="B34" i="3"/>
  <c r="D33" i="3"/>
  <c r="D32" i="3"/>
  <c r="D31" i="3"/>
  <c r="D30" i="3"/>
  <c r="D29" i="3"/>
  <c r="D28" i="3"/>
  <c r="D27" i="3"/>
  <c r="D26" i="3"/>
  <c r="D25" i="3"/>
  <c r="D24" i="3"/>
  <c r="D23" i="3"/>
  <c r="D22" i="3"/>
  <c r="C21" i="3"/>
  <c r="B21" i="3"/>
  <c r="D20" i="3"/>
  <c r="D19" i="3"/>
  <c r="D18" i="3"/>
  <c r="D17" i="3"/>
  <c r="D16" i="3"/>
  <c r="D15" i="3"/>
  <c r="D14" i="3"/>
  <c r="D13" i="3"/>
  <c r="C12" i="3"/>
  <c r="B12" i="3"/>
  <c r="C11" i="3" l="1"/>
  <c r="C10" i="3" s="1"/>
  <c r="C4" i="3" s="1"/>
  <c r="B11" i="3"/>
  <c r="B10" i="3" s="1"/>
  <c r="B4" i="3" s="1"/>
  <c r="D12" i="3"/>
  <c r="D21" i="3"/>
  <c r="D34" i="3"/>
  <c r="D49" i="3"/>
  <c r="D10" i="3" l="1"/>
  <c r="D4" i="3"/>
  <c r="D11" i="3"/>
  <c r="K4" i="4"/>
  <c r="B15" i="2" l="1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C24" i="2"/>
  <c r="D24" i="2"/>
  <c r="E24" i="2"/>
  <c r="G24" i="2"/>
  <c r="H24" i="2"/>
  <c r="I24" i="2"/>
  <c r="K24" i="2"/>
  <c r="L24" i="2"/>
  <c r="M24" i="2"/>
  <c r="O24" i="2"/>
  <c r="P24" i="2"/>
  <c r="Q24" i="2"/>
  <c r="F25" i="2"/>
  <c r="J25" i="2"/>
  <c r="N25" i="2"/>
  <c r="R25" i="2"/>
  <c r="F30" i="2"/>
  <c r="J30" i="2"/>
  <c r="N30" i="2"/>
  <c r="R30" i="2"/>
  <c r="F31" i="2"/>
  <c r="J31" i="2"/>
  <c r="N31" i="2"/>
  <c r="R31" i="2"/>
  <c r="C37" i="2"/>
  <c r="D37" i="2"/>
  <c r="E37" i="2"/>
  <c r="G37" i="2"/>
  <c r="H37" i="2"/>
  <c r="I37" i="2"/>
  <c r="K37" i="2"/>
  <c r="L37" i="2"/>
  <c r="M37" i="2"/>
  <c r="O37" i="2"/>
  <c r="P37" i="2"/>
  <c r="Q37" i="2"/>
  <c r="F38" i="2"/>
  <c r="J38" i="2"/>
  <c r="N38" i="2"/>
  <c r="R38" i="2"/>
  <c r="F41" i="2"/>
  <c r="J41" i="2"/>
  <c r="N41" i="2"/>
  <c r="R41" i="2"/>
  <c r="F43" i="2"/>
  <c r="J43" i="2"/>
  <c r="N43" i="2"/>
  <c r="R43" i="2"/>
  <c r="F45" i="2"/>
  <c r="J45" i="2"/>
  <c r="N45" i="2"/>
  <c r="R45" i="2"/>
  <c r="F49" i="2"/>
  <c r="J49" i="2"/>
  <c r="N49" i="2"/>
  <c r="R49" i="2"/>
  <c r="B52" i="2"/>
  <c r="C52" i="2"/>
  <c r="D52" i="2"/>
  <c r="D133" i="2" s="1"/>
  <c r="D127" i="2" s="1"/>
  <c r="E52" i="2"/>
  <c r="E133" i="2" s="1"/>
  <c r="E127" i="2" s="1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F9" i="1"/>
  <c r="J9" i="1"/>
  <c r="N9" i="1"/>
  <c r="N8" i="1" s="1"/>
  <c r="R8" i="1"/>
  <c r="J10" i="1"/>
  <c r="B10" i="1" s="1"/>
  <c r="J11" i="1"/>
  <c r="B11" i="1" s="1"/>
  <c r="C15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C24" i="1"/>
  <c r="D24" i="1"/>
  <c r="E24" i="1"/>
  <c r="G24" i="1"/>
  <c r="H24" i="1"/>
  <c r="I24" i="1"/>
  <c r="K24" i="1"/>
  <c r="L24" i="1"/>
  <c r="M24" i="1"/>
  <c r="O24" i="1"/>
  <c r="P24" i="1"/>
  <c r="Q24" i="1"/>
  <c r="F25" i="1"/>
  <c r="J25" i="1"/>
  <c r="N25" i="1"/>
  <c r="F30" i="1"/>
  <c r="J30" i="1"/>
  <c r="N30" i="1"/>
  <c r="F31" i="1"/>
  <c r="J31" i="1"/>
  <c r="N31" i="1"/>
  <c r="F38" i="1"/>
  <c r="J38" i="1"/>
  <c r="N38" i="1"/>
  <c r="R38" i="1"/>
  <c r="J39" i="1"/>
  <c r="B39" i="1" s="1"/>
  <c r="J40" i="1"/>
  <c r="F41" i="1"/>
  <c r="J41" i="1"/>
  <c r="N41" i="1"/>
  <c r="F43" i="1"/>
  <c r="J43" i="1"/>
  <c r="N43" i="1"/>
  <c r="F45" i="1"/>
  <c r="J45" i="1"/>
  <c r="N45" i="1"/>
  <c r="F49" i="1"/>
  <c r="J49" i="1"/>
  <c r="N49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C127" i="2" l="1"/>
  <c r="F8" i="1"/>
  <c r="B9" i="1"/>
  <c r="B8" i="1" s="1"/>
  <c r="J8" i="1"/>
  <c r="R37" i="1"/>
  <c r="J37" i="1"/>
  <c r="N37" i="1"/>
  <c r="F37" i="1"/>
  <c r="Q14" i="2"/>
  <c r="Q13" i="2" s="1"/>
  <c r="Q7" i="2" s="1"/>
  <c r="O14" i="2"/>
  <c r="O13" i="2" s="1"/>
  <c r="O7" i="2" s="1"/>
  <c r="I14" i="2"/>
  <c r="I13" i="2" s="1"/>
  <c r="I7" i="2" s="1"/>
  <c r="G14" i="2"/>
  <c r="G13" i="2" s="1"/>
  <c r="G7" i="2" s="1"/>
  <c r="B49" i="2"/>
  <c r="B43" i="2"/>
  <c r="N37" i="2"/>
  <c r="F37" i="2"/>
  <c r="B31" i="2"/>
  <c r="N24" i="2"/>
  <c r="F24" i="2"/>
  <c r="P14" i="2"/>
  <c r="P13" i="2" s="1"/>
  <c r="P7" i="2" s="1"/>
  <c r="H14" i="2"/>
  <c r="H13" i="2" s="1"/>
  <c r="H7" i="2" s="1"/>
  <c r="M14" i="2"/>
  <c r="M13" i="2" s="1"/>
  <c r="M7" i="2" s="1"/>
  <c r="K14" i="2"/>
  <c r="K13" i="2" s="1"/>
  <c r="K7" i="2" s="1"/>
  <c r="E14" i="2"/>
  <c r="E13" i="2" s="1"/>
  <c r="E7" i="2" s="1"/>
  <c r="C14" i="2"/>
  <c r="C13" i="2" s="1"/>
  <c r="C7" i="2" s="1"/>
  <c r="B45" i="2"/>
  <c r="B41" i="2"/>
  <c r="R37" i="2"/>
  <c r="J37" i="2"/>
  <c r="R24" i="2"/>
  <c r="J24" i="2"/>
  <c r="L14" i="2"/>
  <c r="L13" i="2" s="1"/>
  <c r="L7" i="2" s="1"/>
  <c r="D14" i="2"/>
  <c r="D13" i="2" s="1"/>
  <c r="D7" i="2" s="1"/>
  <c r="B49" i="1"/>
  <c r="B43" i="1"/>
  <c r="N24" i="1"/>
  <c r="F24" i="1"/>
  <c r="M14" i="1"/>
  <c r="M13" i="1" s="1"/>
  <c r="M7" i="1" s="1"/>
  <c r="K14" i="1"/>
  <c r="K13" i="1" s="1"/>
  <c r="K7" i="1" s="1"/>
  <c r="E14" i="1"/>
  <c r="E13" i="1" s="1"/>
  <c r="E7" i="1" s="1"/>
  <c r="C14" i="1"/>
  <c r="C13" i="1" s="1"/>
  <c r="C7" i="1" s="1"/>
  <c r="B45" i="1"/>
  <c r="B41" i="1"/>
  <c r="B31" i="1"/>
  <c r="R24" i="1"/>
  <c r="J24" i="1"/>
  <c r="Q14" i="1"/>
  <c r="Q13" i="1" s="1"/>
  <c r="Q7" i="1" s="1"/>
  <c r="O14" i="1"/>
  <c r="O13" i="1" s="1"/>
  <c r="O7" i="1" s="1"/>
  <c r="I14" i="1"/>
  <c r="I13" i="1" s="1"/>
  <c r="I7" i="1" s="1"/>
  <c r="G14" i="1"/>
  <c r="G13" i="1" s="1"/>
  <c r="G7" i="1" s="1"/>
  <c r="P14" i="1"/>
  <c r="P13" i="1" s="1"/>
  <c r="P7" i="1" s="1"/>
  <c r="L14" i="1"/>
  <c r="L13" i="1" s="1"/>
  <c r="L7" i="1" s="1"/>
  <c r="H14" i="1"/>
  <c r="H13" i="1" s="1"/>
  <c r="H7" i="1" s="1"/>
  <c r="D14" i="1"/>
  <c r="D13" i="1" s="1"/>
  <c r="D7" i="1" s="1"/>
  <c r="B38" i="2"/>
  <c r="B25" i="2"/>
  <c r="B25" i="1"/>
  <c r="B30" i="2"/>
  <c r="B133" i="2" l="1"/>
  <c r="B127" i="2" s="1"/>
  <c r="F133" i="2"/>
  <c r="F127" i="2" s="1"/>
  <c r="E9" i="4" s="1"/>
  <c r="R14" i="2"/>
  <c r="R13" i="2" s="1"/>
  <c r="R7" i="2" s="1"/>
  <c r="N14" i="1"/>
  <c r="N13" i="1" s="1"/>
  <c r="N7" i="1" s="1"/>
  <c r="J14" i="2"/>
  <c r="J13" i="2" s="1"/>
  <c r="J7" i="2" s="1"/>
  <c r="B24" i="1"/>
  <c r="J14" i="1"/>
  <c r="J13" i="1" s="1"/>
  <c r="J7" i="1" s="1"/>
  <c r="R14" i="1"/>
  <c r="R13" i="1" s="1"/>
  <c r="R7" i="1" s="1"/>
  <c r="F14" i="1"/>
  <c r="F13" i="1" s="1"/>
  <c r="F7" i="1" s="1"/>
  <c r="N14" i="2"/>
  <c r="F14" i="2"/>
  <c r="F13" i="2" s="1"/>
  <c r="F7" i="2" s="1"/>
  <c r="B37" i="2"/>
  <c r="B24" i="2"/>
  <c r="N13" i="2" l="1"/>
  <c r="N7" i="2" s="1"/>
  <c r="B14" i="1"/>
  <c r="B13" i="1" s="1"/>
  <c r="B7" i="1" s="1"/>
  <c r="B14" i="2"/>
  <c r="B13" i="2" s="1"/>
  <c r="B7" i="2" s="1"/>
  <c r="J9" i="4" l="1"/>
</calcChain>
</file>

<file path=xl/sharedStrings.xml><?xml version="1.0" encoding="utf-8"?>
<sst xmlns="http://schemas.openxmlformats.org/spreadsheetml/2006/main" count="427" uniqueCount="144">
  <si>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</si>
  <si>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</si>
  <si>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</si>
  <si>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</si>
  <si>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</si>
  <si>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</si>
  <si>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</si>
  <si>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</si>
  <si>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</si>
  <si>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</si>
  <si>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</si>
  <si>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</si>
  <si>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</si>
  <si>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</si>
  <si>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</si>
  <si>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</si>
  <si>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</si>
  <si>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</si>
  <si>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</si>
  <si>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</si>
  <si>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</si>
  <si>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</si>
  <si>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</si>
  <si>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</si>
  <si>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</si>
  <si>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</si>
  <si>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</si>
  <si>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</si>
  <si>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</si>
  <si>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</si>
  <si>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</si>
  <si>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</si>
  <si>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</si>
  <si>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</si>
  <si>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</si>
  <si>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</si>
  <si>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</si>
  <si>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</si>
  <si>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</si>
  <si>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</si>
  <si>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</si>
  <si>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</si>
  <si>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</si>
  <si>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</si>
  <si>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</si>
  <si>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</si>
  <si>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</si>
  <si>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</si>
  <si>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</si>
  <si>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</si>
  <si>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ค่าจ้างผู้ช่วยนักวิจัย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</si>
  <si>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</si>
  <si>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</si>
  <si>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</si>
  <si>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</si>
  <si>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</si>
  <si>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</si>
  <si>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</si>
  <si>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</si>
  <si>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</si>
  <si>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</si>
  <si>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</si>
  <si>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</si>
  <si>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</si>
  <si>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</si>
  <si>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</si>
  <si>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</si>
  <si>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กองผลิตภัณฑ์ปศุสัตว์</t>
  </si>
  <si>
    <t>ประเภท - รายการ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</si>
  <si>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</si>
  <si>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</si>
  <si>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</si>
  <si>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</si>
  <si>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</si>
  <si>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</si>
  <si>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</si>
  <si>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</si>
  <si>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รวมทั้งสิ้น
(กผส.)</t>
  </si>
  <si>
    <t>ศูนย์วิจัยและพัฒนาผลิตภัณฑ์ปศุสัตว์เชียงใหม่</t>
  </si>
  <si>
    <t>งบประมาณด้านวิทยาศาสตร์ วิจัยและนวัตกรรม ประจำปีงบประมาณ พ.ศ. 2567</t>
  </si>
  <si>
    <t>งวดที่ 4</t>
  </si>
  <si>
    <t>การพัฒนากระบวนการสกัดน้ำมันจิ้งหรีดและการประยุกต์ใช้ในผลิตภัณฑ์ครีมบำรุงผิวสำหรับผู้ประกอบการขนาดเล็ก</t>
  </si>
  <si>
    <t>ผลของการใช้เทคโนโลยี HPP ในผลิตภัณฑ์ตับบดจิ้งหรีดแช่แข็งลดไนไตร์ท</t>
  </si>
  <si>
    <t>(0700600154)</t>
  </si>
  <si>
    <t>(สำนักงานปศุสัตว์เขต 5)</t>
  </si>
  <si>
    <t>ศูนย์วิจัยและพัฒนาผลิตภัณฑ์ปศุสัตว์เชียงใหม่ (0700600016) / สำนักงานปศุสัตว์เขต 5 (0700600154)</t>
  </si>
  <si>
    <t>กองผลิตภัณฑ์ปศุสัตว์ (0700600298)</t>
  </si>
  <si>
    <t>1. โครงการพัฒนากระบวนการสกัดน้ำมันจิ้งหรีดและการประยุกต์ใช้ในผลิตภัณฑ์ครีมบำรุงผิวสำหรับผู้ประกอบการขนาดเล็ก</t>
  </si>
  <si>
    <t>2. โครงการผลของการใช้เทคโนโลยี HPP ในผลิตภัณฑ์ตับบดจิ้งหรีดแช่แข็งลดไนไตร์ท</t>
  </si>
  <si>
    <t>รายละเอียดค่าจ้างเหมาบริการ ปีงบประมาณ 2567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</si>
  <si>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</si>
  <si>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</si>
  <si>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</si>
  <si>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</si>
  <si>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</si>
  <si>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</si>
  <si>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</si>
  <si>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 xml:space="preserve">การพัฒนากระบวนการสกัดน้ำมันจิ้งหรีดและการประยุกต์ใช้ในผลิตภัณฑ์ครีมบำรุงผิวสำหรับผู้ประกอบการขนาดเล็ก
</t>
  </si>
  <si>
    <t>ค่าจ้างเหมาทำสื่อสิ่งพิมพ์การเผยแพร่และการนำเสนอผลงาน</t>
  </si>
  <si>
    <t>ครั้ง</t>
  </si>
  <si>
    <t>ค่าจ้างเหมาเก็บข้อมูล</t>
  </si>
  <si>
    <t>ค่าจ้างเหมาพิมพ์งาน และจัดทำรายงาน</t>
  </si>
  <si>
    <t>ค่าจ้างเหมาออกแบบบรรจุภัณฑ์สำหรับผลิตภัณฑ์ต้นแบบ</t>
  </si>
  <si>
    <t>ค่าตรวจวิเคราะห์การต้านอนุมูลอิสระ ในน้ำมันจิ้งหรีดจำนวน 2 ตัวอย่าง และครีมบำรุงมือ 1 ตัวอย่างๆ ละ 5,100 บาท</t>
  </si>
  <si>
    <t>ตัวอย่าง</t>
  </si>
  <si>
    <t>ค่าตรวจวิเคราะห์คุณภาพครีมบำรุงผิวตามประกาศกระทรวงอุตสาหกรรมเรื่องผลิตภัณฑ์บำรุงผิว ฉบับที่ 4470 จำนวน 1 ตัวอย่างๆละ 15000 บาท</t>
  </si>
  <si>
    <t>ค่าตรวจวิเคราะห์วิตามิน A และ E ในน้ำมันจิ้งหรีดจำนวน 3 ตัวอย่างๆ ละ 3,600 บาท</t>
  </si>
  <si>
    <t>ค่าวิเคราะห์ชนิดของกรดไขมันในน้ำมันจิ้งหรีดจำนวน 3 ตัวอย่างๆ ละ 4000 บาท</t>
  </si>
  <si>
    <t xml:space="preserve">ผลของการใช้เทคโนโลยี HPP ในผลิตภัณฑ์ตับบดจิ้งหรีดแช่แข็งลดไนไตร์ท
</t>
  </si>
  <si>
    <t>ค่าจ้างเหมาออกแบบและจัดทำบรรจุภัณฑ์ต้นแบบ 1 ผลิตภัณฑ์</t>
  </si>
  <si>
    <t>ผลิตภัณฑ์</t>
  </si>
  <si>
    <t>ค่าตรวจวิเคราะห์ Texture Analysis 1 ผลิตภัณฑ์</t>
  </si>
  <si>
    <t>งาน</t>
  </si>
  <si>
    <t>ค่าตรวจวิเคราะห์คุณค่าทางโภชนาการ</t>
  </si>
  <si>
    <t>ค่าตรวจวิเคราะห์เชื้อจุลินทรีย์ที่ทำให้เกิดโรค 10 ครั้ง ครั้งละ 4000 บาท</t>
  </si>
  <si>
    <t>ค่าตรวจวิเคราะห์องค์ประกอบทางเคมี 1 ผลิตภัณฑ์</t>
  </si>
  <si>
    <t>ค่าจ้างเหมาทำรายงาน</t>
  </si>
  <si>
    <t>ประเภท</t>
  </si>
  <si>
    <t>ชื่อรายการ</t>
  </si>
  <si>
    <t>หน่วยนับ</t>
  </si>
  <si>
    <t>จำนวนเงิน</t>
  </si>
  <si>
    <t>รหัส
แหล่งของเงิน</t>
  </si>
  <si>
    <t>รหัส
กิจกรรมหลัก</t>
  </si>
  <si>
    <t>รหัส
งบประมาณ</t>
  </si>
  <si>
    <t>รหัส
เงินฝากคลัง</t>
  </si>
  <si>
    <t>รหัสเจ้าของ
เงินฝากคลัง</t>
  </si>
  <si>
    <t>กผส.1</t>
  </si>
  <si>
    <t>ครุภัณฑ์งานบ้านงานครัว</t>
  </si>
  <si>
    <t>เครื่องสกัดน้ำมันเอนกประสงค์</t>
  </si>
  <si>
    <t>เครื่อง</t>
  </si>
  <si>
    <t>6726000</t>
  </si>
  <si>
    <t>P1000</t>
  </si>
  <si>
    <t>07006</t>
  </si>
  <si>
    <t>00789</t>
  </si>
  <si>
    <t>07006000000</t>
  </si>
  <si>
    <t>กษ0624/136 ลว 22 มีค 67 ปรับประเภทค่าใช้จ่าย</t>
  </si>
  <si>
    <r>
      <rPr>
        <sz val="16"/>
        <color rgb="FFFF0000"/>
        <rFont val="TH SarabunPSK"/>
        <family val="2"/>
      </rPr>
      <t>ปรับลด</t>
    </r>
    <r>
      <rPr>
        <sz val="16"/>
        <color theme="1"/>
        <rFont val="TH SarabunPSK"/>
        <family val="2"/>
      </rPr>
      <t xml:space="preserve"> ค่าวัสดุวิทยาศาสตร์ จำนวน 35790 บาท</t>
    </r>
  </si>
  <si>
    <r>
      <rPr>
        <sz val="16"/>
        <color rgb="FFFF0000"/>
        <rFont val="TH SarabunPSK"/>
        <family val="2"/>
      </rPr>
      <t>ปรับลด</t>
    </r>
    <r>
      <rPr>
        <sz val="16"/>
        <color theme="1"/>
        <rFont val="TH SarabunPSK"/>
        <family val="2"/>
      </rPr>
      <t xml:space="preserve"> ค่าวัสดุการเกษตร จำนวน 24800 บาท</t>
    </r>
  </si>
  <si>
    <r>
      <rPr>
        <sz val="16"/>
        <color rgb="FFFF0000"/>
        <rFont val="TH SarabunPSK"/>
        <family val="2"/>
      </rPr>
      <t>ปรับเพิ่ม</t>
    </r>
    <r>
      <rPr>
        <sz val="16"/>
        <color theme="1"/>
        <rFont val="TH SarabunPSK"/>
        <family val="2"/>
      </rPr>
      <t xml:space="preserve"> ค่าวัสดุงานบ้านงานครัว จำนวน 60590 บาท</t>
    </r>
  </si>
  <si>
    <t>งวดที่ 5</t>
  </si>
  <si>
    <t>ศูนย์วิจัยและพัฒนาผลิตภัณฑ์ปศุสัตว์มหาสารคาม</t>
  </si>
  <si>
    <t xml:space="preserve"> </t>
  </si>
  <si>
    <t>รวมทั้งโครงการ</t>
  </si>
  <si>
    <t>ศูนย์วิจัยและพัฒนาผลิตภัณฑ์ปศุสัตว์มหาสารคาม (0700600152)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</si>
</sst>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6"/>
      <name val="Tahoma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11">
    <xf numFmtId="0" fontId="0" fillId="0" borderId="0" xfId="0"/>
    <xf numFmtId="43" fontId="3" fillId="4" borderId="0" xfId="1" applyFont="1" applyFill="1" applyProtection="1">
      <protection locked="0"/>
    </xf>
    <xf numFmtId="43" fontId="3" fillId="0" borderId="2" xfId="1" applyFont="1" applyFill="1" applyBorder="1" applyProtection="1"/>
    <xf numFmtId="43" fontId="3" fillId="0" borderId="2" xfId="1" applyFont="1" applyFill="1" applyBorder="1" applyProtection="1">
      <protection locked="0"/>
    </xf>
    <xf numFmtId="43" fontId="4" fillId="0" borderId="2" xfId="1" applyFont="1" applyFill="1" applyBorder="1" applyProtection="1"/>
    <xf numFmtId="43" fontId="3" fillId="0" borderId="1" xfId="1" applyFont="1" applyFill="1" applyBorder="1" applyProtection="1"/>
    <xf numFmtId="43" fontId="3" fillId="0" borderId="11" xfId="1" applyFont="1" applyFill="1" applyBorder="1" applyProtection="1"/>
    <xf numFmtId="43" fontId="3" fillId="0" borderId="11" xfId="1" applyFont="1" applyFill="1" applyBorder="1" applyProtection="1">
      <protection locked="0"/>
    </xf>
    <xf numFmtId="43" fontId="3" fillId="0" borderId="1" xfId="1" applyFont="1" applyFill="1" applyBorder="1" applyProtection="1">
      <protection locked="0"/>
    </xf>
    <xf numFmtId="43" fontId="3" fillId="0" borderId="0" xfId="1" applyFont="1" applyFill="1" applyAlignment="1" applyProtection="1">
      <alignment vertical="center"/>
      <protection locked="0"/>
    </xf>
    <xf numFmtId="2" fontId="3" fillId="0" borderId="0" xfId="2" applyNumberFormat="1" applyFont="1" applyAlignment="1" applyProtection="1">
      <alignment vertical="center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2" fontId="4" fillId="0" borderId="0" xfId="2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49" fontId="4" fillId="4" borderId="0" xfId="2" applyNumberFormat="1" applyFont="1" applyFill="1"/>
    <xf numFmtId="49" fontId="3" fillId="0" borderId="2" xfId="2" applyNumberFormat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9" fontId="3" fillId="0" borderId="2" xfId="2" applyNumberFormat="1" applyFont="1" applyBorder="1" applyAlignment="1" applyProtection="1">
      <alignment horizontal="center"/>
      <protection locked="0"/>
    </xf>
    <xf numFmtId="49" fontId="3" fillId="0" borderId="1" xfId="2" applyNumberFormat="1" applyFont="1" applyBorder="1" applyProtection="1">
      <protection locked="0"/>
    </xf>
    <xf numFmtId="49" fontId="3" fillId="0" borderId="11" xfId="2" applyNumberFormat="1" applyFont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0" fontId="6" fillId="0" borderId="0" xfId="0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49" fontId="4" fillId="3" borderId="3" xfId="2" applyNumberFormat="1" applyFont="1" applyFill="1" applyBorder="1" applyProtection="1">
      <protection locked="0"/>
    </xf>
    <xf numFmtId="43" fontId="4" fillId="3" borderId="3" xfId="1" applyFont="1" applyFill="1" applyBorder="1" applyAlignment="1" applyProtection="1">
      <alignment vertical="center"/>
      <protection locked="0"/>
    </xf>
    <xf numFmtId="43" fontId="3" fillId="0" borderId="2" xfId="1" applyFont="1" applyBorder="1" applyProtection="1"/>
    <xf numFmtId="43" fontId="3" fillId="0" borderId="2" xfId="1" applyFont="1" applyFill="1" applyBorder="1" applyAlignment="1" applyProtection="1">
      <alignment vertical="center"/>
      <protection locked="0"/>
    </xf>
    <xf numFmtId="49" fontId="4" fillId="3" borderId="2" xfId="2" applyNumberFormat="1" applyFont="1" applyFill="1" applyBorder="1" applyProtection="1">
      <protection locked="0"/>
    </xf>
    <xf numFmtId="43" fontId="4" fillId="3" borderId="2" xfId="1" applyFont="1" applyFill="1" applyBorder="1" applyAlignment="1" applyProtection="1">
      <alignment vertical="center"/>
      <protection locked="0"/>
    </xf>
    <xf numFmtId="49" fontId="3" fillId="5" borderId="2" xfId="2" applyNumberFormat="1" applyFont="1" applyFill="1" applyBorder="1" applyProtection="1">
      <protection locked="0"/>
    </xf>
    <xf numFmtId="43" fontId="3" fillId="5" borderId="2" xfId="1" applyFont="1" applyFill="1" applyBorder="1" applyAlignment="1" applyProtection="1">
      <alignment vertical="center"/>
      <protection locked="0"/>
    </xf>
    <xf numFmtId="49" fontId="3" fillId="2" borderId="2" xfId="2" applyNumberFormat="1" applyFont="1" applyFill="1" applyBorder="1" applyAlignment="1" applyProtection="1">
      <alignment horizontal="center"/>
      <protection locked="0"/>
    </xf>
    <xf numFmtId="43" fontId="3" fillId="2" borderId="2" xfId="1" applyFont="1" applyFill="1" applyBorder="1" applyAlignment="1" applyProtection="1">
      <alignment horizontal="center" vertical="center"/>
      <protection locked="0"/>
    </xf>
    <xf numFmtId="43" fontId="3" fillId="3" borderId="2" xfId="1" applyFont="1" applyFill="1" applyBorder="1" applyProtection="1"/>
    <xf numFmtId="49" fontId="4" fillId="3" borderId="1" xfId="2" applyNumberFormat="1" applyFont="1" applyFill="1" applyBorder="1" applyProtection="1">
      <protection locked="0"/>
    </xf>
    <xf numFmtId="43" fontId="3" fillId="3" borderId="1" xfId="1" applyFont="1" applyFill="1" applyBorder="1" applyProtection="1"/>
    <xf numFmtId="43" fontId="4" fillId="3" borderId="1" xfId="1" applyFont="1" applyFill="1" applyBorder="1" applyAlignment="1" applyProtection="1">
      <alignment vertical="center"/>
      <protection locked="0"/>
    </xf>
    <xf numFmtId="43" fontId="5" fillId="0" borderId="0" xfId="1" applyFont="1"/>
    <xf numFmtId="43" fontId="5" fillId="0" borderId="0" xfId="1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6" fillId="0" borderId="4" xfId="4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3" fontId="6" fillId="0" borderId="4" xfId="1" applyFont="1" applyBorder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3" fontId="5" fillId="0" borderId="10" xfId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5" xfId="0" applyFont="1" applyBorder="1" applyAlignment="1">
      <alignment vertical="top" wrapText="1"/>
    </xf>
    <xf numFmtId="49" fontId="4" fillId="0" borderId="0" xfId="2" applyNumberFormat="1" applyFont="1" applyProtection="1">
      <protection locked="0"/>
    </xf>
    <xf numFmtId="0" fontId="5" fillId="0" borderId="1" xfId="0" applyFont="1" applyBorder="1" applyAlignment="1">
      <alignment vertical="top" wrapText="1"/>
    </xf>
    <xf numFmtId="188" fontId="5" fillId="0" borderId="5" xfId="0" quotePrefix="1" applyNumberFormat="1" applyFont="1" applyBorder="1" applyAlignment="1">
      <alignment horizontal="center" vertical="top"/>
    </xf>
    <xf numFmtId="188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43" fontId="5" fillId="0" borderId="3" xfId="1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43" fontId="5" fillId="0" borderId="5" xfId="1" applyFont="1" applyFill="1" applyBorder="1" applyAlignment="1">
      <alignment vertical="center"/>
    </xf>
    <xf numFmtId="43" fontId="5" fillId="0" borderId="5" xfId="1" applyFont="1" applyBorder="1" applyAlignment="1">
      <alignment vertical="center" wrapText="1"/>
    </xf>
    <xf numFmtId="188" fontId="5" fillId="0" borderId="1" xfId="0" applyNumberFormat="1" applyFont="1" applyBorder="1" applyAlignment="1">
      <alignment horizontal="center" vertical="center" wrapText="1"/>
    </xf>
    <xf numFmtId="43" fontId="5" fillId="0" borderId="0" xfId="1" applyFont="1" applyFill="1" applyAlignment="1" applyProtection="1">
      <alignment vertical="center"/>
      <protection locked="0"/>
    </xf>
    <xf numFmtId="2" fontId="5" fillId="0" borderId="0" xfId="2" applyNumberFormat="1" applyFont="1" applyAlignment="1" applyProtection="1">
      <alignment vertical="center"/>
      <protection locked="0"/>
    </xf>
    <xf numFmtId="49" fontId="5" fillId="0" borderId="0" xfId="2" applyNumberFormat="1" applyFont="1" applyAlignment="1" applyProtection="1">
      <alignment vertical="center"/>
      <protection locked="0"/>
    </xf>
    <xf numFmtId="49" fontId="6" fillId="0" borderId="0" xfId="2" applyNumberFormat="1" applyFont="1" applyProtection="1">
      <protection locked="0"/>
    </xf>
    <xf numFmtId="2" fontId="6" fillId="0" borderId="0" xfId="2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49" fontId="6" fillId="4" borderId="0" xfId="2" applyNumberFormat="1" applyFont="1" applyFill="1"/>
    <xf numFmtId="43" fontId="5" fillId="4" borderId="0" xfId="1" applyFont="1" applyFill="1" applyProtection="1">
      <protection locked="0"/>
    </xf>
    <xf numFmtId="49" fontId="6" fillId="0" borderId="12" xfId="2" applyNumberFormat="1" applyFont="1" applyBorder="1" applyProtection="1">
      <protection locked="0"/>
    </xf>
    <xf numFmtId="43" fontId="6" fillId="0" borderId="12" xfId="1" applyFont="1" applyFill="1" applyBorder="1" applyProtection="1"/>
    <xf numFmtId="49" fontId="5" fillId="0" borderId="2" xfId="2" applyNumberFormat="1" applyFont="1" applyBorder="1" applyProtection="1">
      <protection locked="0"/>
    </xf>
    <xf numFmtId="43" fontId="5" fillId="0" borderId="2" xfId="1" applyFont="1" applyFill="1" applyBorder="1" applyProtection="1"/>
    <xf numFmtId="43" fontId="5" fillId="0" borderId="2" xfId="1" applyFont="1" applyFill="1" applyBorder="1" applyProtection="1">
      <protection locked="0"/>
    </xf>
    <xf numFmtId="49" fontId="6" fillId="0" borderId="2" xfId="2" applyNumberFormat="1" applyFont="1" applyBorder="1" applyProtection="1">
      <protection locked="0"/>
    </xf>
    <xf numFmtId="49" fontId="5" fillId="0" borderId="2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Protection="1">
      <protection locked="0"/>
    </xf>
    <xf numFmtId="43" fontId="5" fillId="0" borderId="1" xfId="1" applyFont="1" applyFill="1" applyBorder="1" applyProtection="1"/>
    <xf numFmtId="43" fontId="5" fillId="0" borderId="1" xfId="1" applyFont="1" applyFill="1" applyBorder="1" applyProtection="1">
      <protection locked="0"/>
    </xf>
    <xf numFmtId="49" fontId="5" fillId="0" borderId="11" xfId="2" applyNumberFormat="1" applyFont="1" applyBorder="1" applyProtection="1">
      <protection locked="0"/>
    </xf>
    <xf numFmtId="43" fontId="5" fillId="0" borderId="11" xfId="1" applyFont="1" applyFill="1" applyBorder="1" applyProtection="1"/>
    <xf numFmtId="43" fontId="5" fillId="0" borderId="11" xfId="1" applyFont="1" applyFill="1" applyBorder="1" applyProtection="1">
      <protection locked="0"/>
    </xf>
    <xf numFmtId="49" fontId="6" fillId="0" borderId="1" xfId="2" applyNumberFormat="1" applyFont="1" applyBorder="1" applyProtection="1">
      <protection locked="0"/>
    </xf>
    <xf numFmtId="49" fontId="3" fillId="0" borderId="0" xfId="2" applyNumberFormat="1" applyFont="1" applyProtection="1">
      <protection locked="0"/>
    </xf>
    <xf numFmtId="189" fontId="3" fillId="0" borderId="4" xfId="1" applyNumberFormat="1" applyFont="1" applyFill="1" applyBorder="1" applyAlignment="1" applyProtection="1">
      <alignment horizontal="center" vertical="center"/>
      <protection locked="0"/>
    </xf>
    <xf numFmtId="43" fontId="3" fillId="0" borderId="11" xfId="1" applyFont="1" applyBorder="1" applyProtection="1"/>
    <xf numFmtId="43" fontId="3" fillId="0" borderId="11" xfId="1" applyFont="1" applyFill="1" applyBorder="1" applyAlignment="1" applyProtection="1">
      <alignment vertical="center"/>
      <protection locked="0"/>
    </xf>
    <xf numFmtId="43" fontId="3" fillId="0" borderId="1" xfId="1" applyFont="1" applyBorder="1" applyProtection="1"/>
    <xf numFmtId="43" fontId="3" fillId="0" borderId="1" xfId="1" applyFont="1" applyFill="1" applyBorder="1" applyAlignment="1" applyProtection="1">
      <alignment vertical="center"/>
      <protection locked="0"/>
    </xf>
    <xf numFmtId="49" fontId="4" fillId="6" borderId="4" xfId="2" applyNumberFormat="1" applyFont="1" applyFill="1" applyBorder="1" applyAlignment="1" applyProtection="1">
      <alignment vertical="center"/>
      <protection locked="0"/>
    </xf>
    <xf numFmtId="43" fontId="4" fillId="6" borderId="4" xfId="1" applyFont="1" applyFill="1" applyBorder="1" applyAlignment="1" applyProtection="1">
      <alignment vertical="center"/>
      <protection locked="0"/>
    </xf>
    <xf numFmtId="49" fontId="4" fillId="7" borderId="13" xfId="2" applyNumberFormat="1" applyFont="1" applyFill="1" applyBorder="1" applyAlignment="1" applyProtection="1">
      <alignment vertical="center"/>
      <protection locked="0"/>
    </xf>
    <xf numFmtId="43" fontId="4" fillId="7" borderId="13" xfId="1" applyFont="1" applyFill="1" applyBorder="1" applyAlignment="1" applyProtection="1">
      <alignment vertical="center"/>
    </xf>
    <xf numFmtId="43" fontId="3" fillId="0" borderId="0" xfId="1" applyFont="1" applyFill="1" applyProtection="1">
      <protection locked="0"/>
    </xf>
    <xf numFmtId="2" fontId="3" fillId="0" borderId="0" xfId="2" applyNumberFormat="1" applyFont="1" applyProtection="1">
      <protection locked="0"/>
    </xf>
    <xf numFmtId="43" fontId="5" fillId="2" borderId="0" xfId="1" applyFont="1" applyFill="1" applyAlignment="1">
      <alignment vertical="center" wrapText="1"/>
    </xf>
    <xf numFmtId="49" fontId="6" fillId="2" borderId="2" xfId="2" applyNumberFormat="1" applyFont="1" applyFill="1" applyBorder="1" applyProtection="1">
      <protection locked="0"/>
    </xf>
    <xf numFmtId="43" fontId="6" fillId="2" borderId="2" xfId="1" applyFont="1" applyFill="1" applyBorder="1" applyProtection="1"/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43" fontId="8" fillId="0" borderId="0" xfId="4" applyFont="1" applyAlignment="1">
      <alignment vertical="top"/>
    </xf>
    <xf numFmtId="0" fontId="9" fillId="0" borderId="0" xfId="0" applyFont="1" applyAlignment="1">
      <alignment vertical="top" wrapText="1"/>
    </xf>
    <xf numFmtId="43" fontId="9" fillId="0" borderId="0" xfId="4" applyFont="1" applyAlignment="1">
      <alignment vertical="top"/>
    </xf>
    <xf numFmtId="43" fontId="9" fillId="0" borderId="0" xfId="4" applyFont="1" applyAlignment="1">
      <alignment horizontal="center"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center" wrapText="1"/>
    </xf>
    <xf numFmtId="0" fontId="9" fillId="0" borderId="0" xfId="0" applyFont="1" applyAlignment="1">
      <alignment vertical="center" wrapText="1"/>
    </xf>
    <xf numFmtId="43" fontId="6" fillId="0" borderId="4" xfId="4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14" xfId="0" applyFont="1" applyBorder="1" applyAlignment="1">
      <alignment vertical="top" wrapText="1"/>
    </xf>
    <xf numFmtId="43" fontId="5" fillId="0" borderId="15" xfId="4" applyFont="1" applyFill="1" applyBorder="1" applyAlignment="1">
      <alignment vertical="top"/>
    </xf>
    <xf numFmtId="43" fontId="5" fillId="0" borderId="16" xfId="4" applyFont="1" applyFill="1" applyBorder="1" applyAlignment="1">
      <alignment horizontal="center" vertical="top"/>
    </xf>
    <xf numFmtId="43" fontId="5" fillId="0" borderId="14" xfId="4" applyFont="1" applyFill="1" applyBorder="1" applyAlignment="1">
      <alignment vertical="top"/>
    </xf>
    <xf numFmtId="43" fontId="5" fillId="0" borderId="14" xfId="4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2" xfId="0" applyFont="1" applyBorder="1" applyAlignment="1">
      <alignment vertical="top" wrapText="1"/>
    </xf>
    <xf numFmtId="43" fontId="5" fillId="0" borderId="17" xfId="4" applyFont="1" applyFill="1" applyBorder="1" applyAlignment="1">
      <alignment vertical="top"/>
    </xf>
    <xf numFmtId="43" fontId="5" fillId="0" borderId="18" xfId="4" applyFont="1" applyFill="1" applyBorder="1" applyAlignment="1">
      <alignment horizontal="center" vertical="top"/>
    </xf>
    <xf numFmtId="43" fontId="5" fillId="0" borderId="2" xfId="4" applyFont="1" applyFill="1" applyBorder="1" applyAlignment="1">
      <alignment vertical="top"/>
    </xf>
    <xf numFmtId="43" fontId="5" fillId="0" borderId="2" xfId="4" applyFont="1" applyBorder="1" applyAlignment="1">
      <alignment vertical="top"/>
    </xf>
    <xf numFmtId="0" fontId="5" fillId="0" borderId="5" xfId="0" applyFont="1" applyBorder="1" applyAlignment="1">
      <alignment horizontal="center" vertical="top"/>
    </xf>
    <xf numFmtId="43" fontId="5" fillId="0" borderId="5" xfId="4" applyFont="1" applyFill="1" applyBorder="1" applyAlignment="1">
      <alignment vertical="top"/>
    </xf>
    <xf numFmtId="43" fontId="5" fillId="0" borderId="19" xfId="4" applyFont="1" applyFill="1" applyBorder="1" applyAlignment="1">
      <alignment vertical="top"/>
    </xf>
    <xf numFmtId="43" fontId="5" fillId="0" borderId="20" xfId="4" applyFont="1" applyFill="1" applyBorder="1" applyAlignment="1">
      <alignment horizontal="center" vertical="top"/>
    </xf>
    <xf numFmtId="43" fontId="5" fillId="0" borderId="1" xfId="4" applyFont="1" applyFill="1" applyBorder="1" applyAlignment="1">
      <alignment vertical="top"/>
    </xf>
    <xf numFmtId="43" fontId="5" fillId="0" borderId="1" xfId="4" applyFont="1" applyBorder="1" applyAlignment="1">
      <alignment vertical="top"/>
    </xf>
    <xf numFmtId="43" fontId="5" fillId="0" borderId="21" xfId="4" applyFont="1" applyFill="1" applyBorder="1" applyAlignment="1">
      <alignment vertical="top"/>
    </xf>
    <xf numFmtId="43" fontId="5" fillId="0" borderId="22" xfId="4" applyFont="1" applyFill="1" applyBorder="1" applyAlignment="1">
      <alignment horizontal="center" vertical="top"/>
    </xf>
    <xf numFmtId="43" fontId="5" fillId="0" borderId="5" xfId="4" applyFont="1" applyBorder="1" applyAlignment="1">
      <alignment vertical="top"/>
    </xf>
    <xf numFmtId="0" fontId="5" fillId="0" borderId="0" xfId="0" applyFont="1" applyAlignment="1">
      <alignment vertical="top" wrapText="1"/>
    </xf>
    <xf numFmtId="43" fontId="5" fillId="0" borderId="23" xfId="4" applyFont="1" applyBorder="1" applyAlignment="1">
      <alignment vertical="top"/>
    </xf>
    <xf numFmtId="43" fontId="5" fillId="0" borderId="0" xfId="4" applyFont="1" applyAlignment="1">
      <alignment vertical="top"/>
    </xf>
    <xf numFmtId="43" fontId="5" fillId="0" borderId="0" xfId="4" applyFont="1" applyAlignment="1">
      <alignment horizontal="center" vertical="top"/>
    </xf>
    <xf numFmtId="0" fontId="6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43" fontId="5" fillId="0" borderId="0" xfId="8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3" fontId="6" fillId="0" borderId="4" xfId="8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188" fontId="5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/>
    </xf>
    <xf numFmtId="43" fontId="5" fillId="0" borderId="4" xfId="8" applyFont="1" applyBorder="1" applyAlignment="1">
      <alignment vertical="top"/>
    </xf>
    <xf numFmtId="49" fontId="5" fillId="0" borderId="4" xfId="0" applyNumberFormat="1" applyFont="1" applyBorder="1" applyAlignment="1">
      <alignment horizontal="center" vertical="top"/>
    </xf>
    <xf numFmtId="43" fontId="5" fillId="0" borderId="0" xfId="1" applyFont="1" applyFill="1" applyAlignment="1"/>
    <xf numFmtId="43" fontId="5" fillId="0" borderId="0" xfId="1" applyFont="1" applyFill="1"/>
    <xf numFmtId="49" fontId="11" fillId="7" borderId="13" xfId="2" applyNumberFormat="1" applyFont="1" applyFill="1" applyBorder="1" applyAlignment="1" applyProtection="1">
      <alignment vertical="center"/>
      <protection locked="0"/>
    </xf>
    <xf numFmtId="43" fontId="11" fillId="7" borderId="13" xfId="1" applyFont="1" applyFill="1" applyBorder="1" applyAlignment="1" applyProtection="1">
      <alignment vertical="center"/>
    </xf>
    <xf numFmtId="43" fontId="12" fillId="0" borderId="0" xfId="1" applyFont="1" applyFill="1" applyProtection="1">
      <protection locked="0"/>
    </xf>
    <xf numFmtId="2" fontId="12" fillId="0" borderId="0" xfId="2" applyNumberFormat="1" applyFont="1" applyProtection="1">
      <protection locked="0"/>
    </xf>
    <xf numFmtId="49" fontId="12" fillId="0" borderId="0" xfId="2" applyNumberFormat="1" applyFont="1" applyProtection="1">
      <protection locked="0"/>
    </xf>
    <xf numFmtId="49" fontId="4" fillId="3" borderId="3" xfId="2" applyNumberFormat="1" applyFont="1" applyFill="1" applyBorder="1"/>
    <xf numFmtId="43" fontId="4" fillId="3" borderId="3" xfId="1" applyFont="1" applyFill="1" applyBorder="1" applyProtection="1"/>
    <xf numFmtId="49" fontId="3" fillId="0" borderId="2" xfId="2" applyNumberFormat="1" applyFont="1" applyBorder="1"/>
    <xf numFmtId="49" fontId="4" fillId="3" borderId="2" xfId="2" applyNumberFormat="1" applyFont="1" applyFill="1" applyBorder="1"/>
    <xf numFmtId="43" fontId="4" fillId="3" borderId="2" xfId="1" applyFont="1" applyFill="1" applyBorder="1" applyProtection="1"/>
    <xf numFmtId="49" fontId="3" fillId="5" borderId="2" xfId="2" applyNumberFormat="1" applyFont="1" applyFill="1" applyBorder="1"/>
    <xf numFmtId="43" fontId="3" fillId="5" borderId="2" xfId="1" applyFont="1" applyFill="1" applyBorder="1" applyProtection="1"/>
    <xf numFmtId="49" fontId="3" fillId="2" borderId="2" xfId="2" applyNumberFormat="1" applyFont="1" applyFill="1" applyBorder="1" applyAlignment="1">
      <alignment horizontal="center"/>
    </xf>
    <xf numFmtId="43" fontId="3" fillId="2" borderId="2" xfId="1" applyFont="1" applyFill="1" applyBorder="1" applyProtection="1"/>
    <xf numFmtId="49" fontId="3" fillId="0" borderId="1" xfId="2" applyNumberFormat="1" applyFont="1" applyBorder="1"/>
    <xf numFmtId="49" fontId="3" fillId="0" borderId="11" xfId="2" applyNumberFormat="1" applyFont="1" applyBorder="1"/>
    <xf numFmtId="49" fontId="4" fillId="3" borderId="1" xfId="2" applyNumberFormat="1" applyFont="1" applyFill="1" applyBorder="1"/>
    <xf numFmtId="187" fontId="4" fillId="0" borderId="3" xfId="1" applyNumberFormat="1" applyFont="1" applyFill="1" applyBorder="1" applyAlignment="1">
      <alignment horizontal="center" vertical="center"/>
    </xf>
    <xf numFmtId="43" fontId="4" fillId="0" borderId="4" xfId="1" applyFont="1" applyFill="1" applyBorder="1" applyAlignment="1">
      <alignment horizontal="center" vertical="top" wrapText="1"/>
    </xf>
    <xf numFmtId="43" fontId="4" fillId="0" borderId="3" xfId="1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top"/>
    </xf>
    <xf numFmtId="43" fontId="13" fillId="0" borderId="0" xfId="1" applyFont="1" applyFill="1" applyAlignment="1"/>
    <xf numFmtId="0" fontId="13" fillId="0" borderId="0" xfId="0" applyFont="1"/>
    <xf numFmtId="49" fontId="4" fillId="0" borderId="12" xfId="2" applyNumberFormat="1" applyFont="1" applyBorder="1" applyProtection="1">
      <protection locked="0"/>
    </xf>
    <xf numFmtId="43" fontId="4" fillId="0" borderId="12" xfId="1" applyFont="1" applyFill="1" applyBorder="1" applyProtection="1"/>
    <xf numFmtId="43" fontId="13" fillId="0" borderId="0" xfId="1" applyFont="1"/>
    <xf numFmtId="43" fontId="13" fillId="0" borderId="0" xfId="1" applyFont="1" applyFill="1"/>
    <xf numFmtId="0" fontId="6" fillId="0" borderId="0" xfId="0" applyFont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3" fontId="5" fillId="0" borderId="3" xfId="1" applyFont="1" applyBorder="1" applyAlignment="1">
      <alignment horizontal="center" vertical="center" wrapText="1"/>
    </xf>
    <xf numFmtId="43" fontId="5" fillId="0" borderId="5" xfId="1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 wrapText="1"/>
    </xf>
    <xf numFmtId="43" fontId="5" fillId="0" borderId="3" xfId="4" applyFont="1" applyFill="1" applyBorder="1" applyAlignment="1">
      <alignment horizontal="center" vertical="top"/>
    </xf>
    <xf numFmtId="43" fontId="5" fillId="0" borderId="12" xfId="4" applyFont="1" applyFill="1" applyBorder="1" applyAlignment="1">
      <alignment horizontal="center" vertical="top"/>
    </xf>
    <xf numFmtId="0" fontId="8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/>
    </xf>
    <xf numFmtId="43" fontId="6" fillId="0" borderId="4" xfId="4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43" fontId="3" fillId="0" borderId="8" xfId="1" applyFont="1" applyFill="1" applyBorder="1" applyAlignment="1" applyProtection="1">
      <alignment horizontal="center" vertical="center"/>
      <protection locked="0"/>
    </xf>
    <xf numFmtId="43" fontId="3" fillId="0" borderId="7" xfId="1" applyFont="1" applyFill="1" applyBorder="1" applyAlignment="1" applyProtection="1">
      <alignment horizontal="center" vertical="center"/>
      <protection locked="0"/>
    </xf>
    <xf numFmtId="43" fontId="3" fillId="0" borderId="6" xfId="1" applyFont="1" applyFill="1" applyBorder="1" applyAlignment="1" applyProtection="1">
      <alignment horizontal="center" vertical="center"/>
      <protection locked="0"/>
    </xf>
    <xf numFmtId="43" fontId="3" fillId="0" borderId="3" xfId="1" applyFont="1" applyFill="1" applyBorder="1" applyAlignment="1" applyProtection="1">
      <alignment horizontal="center" vertical="center" wrapText="1"/>
      <protection locked="0"/>
    </xf>
    <xf numFmtId="43" fontId="3" fillId="0" borderId="5" xfId="1" applyFont="1" applyFill="1" applyBorder="1" applyAlignment="1" applyProtection="1">
      <alignment horizontal="center" vertical="center" wrapText="1"/>
      <protection locked="0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5" xfId="2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left" vertical="center" wrapText="1"/>
    </xf>
  </cellXfs>
  <cellStyles count="9">
    <cellStyle name="Normal 11" xfId="3" xr:uid="{00000000-0005-0000-0000-000000000000}"/>
    <cellStyle name="จุลภาค" xfId="1" builtinId="3"/>
    <cellStyle name="จุลภาค 2" xfId="4" xr:uid="{00000000-0005-0000-0000-000002000000}"/>
    <cellStyle name="จุลภาค 3" xfId="8" xr:uid="{3D3B9827-CA63-4A6A-8C63-274D01AE72FC}"/>
    <cellStyle name="ปกติ" xfId="0" builtinId="0"/>
    <cellStyle name="ปกติ 10" xfId="6" xr:uid="{00000000-0005-0000-0000-000004000000}"/>
    <cellStyle name="ปกติ 2" xfId="5" xr:uid="{00000000-0005-0000-0000-000005000000}"/>
    <cellStyle name="ปกติ 2 2" xfId="7" xr:uid="{00000000-0005-0000-0000-000006000000}"/>
    <cellStyle name="ปกติ_แผนการเบิกจ่าย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workbookViewId="0">
      <pane ySplit="3" topLeftCell="A4" activePane="bottomLeft" state="frozen"/>
      <selection pane="bottomLeft" activeCell="C55" sqref="C55"/>
    </sheetView>
  </sheetViews>
  <sheetFormatPr defaultRowHeight="21" x14ac:dyDescent="0.35"/>
  <cols>
    <col min="1" max="1" width="32" style="24" customWidth="1"/>
    <col min="2" max="4" width="32" style="39" customWidth="1"/>
    <col min="5" max="16384" width="9" style="24"/>
  </cols>
  <sheetData>
    <row r="1" spans="1:7" s="23" customFormat="1" x14ac:dyDescent="0.2">
      <c r="A1" s="177" t="s">
        <v>79</v>
      </c>
      <c r="B1" s="177"/>
      <c r="C1" s="177"/>
      <c r="D1" s="177"/>
      <c r="E1" s="21"/>
      <c r="F1" s="21"/>
      <c r="G1" s="22"/>
    </row>
    <row r="2" spans="1:7" s="23" customFormat="1" x14ac:dyDescent="0.2">
      <c r="A2" s="178" t="s">
        <v>67</v>
      </c>
      <c r="B2" s="178"/>
      <c r="C2" s="178"/>
      <c r="D2" s="178"/>
      <c r="E2" s="21"/>
      <c r="F2" s="21"/>
      <c r="G2" s="22"/>
    </row>
    <row r="3" spans="1:7" s="170" customFormat="1" ht="63" x14ac:dyDescent="0.2">
      <c r="A3" s="167" t="s">
        <v>68</v>
      </c>
      <c r="B3" s="168" t="s">
        <v>81</v>
      </c>
      <c r="C3" s="168" t="s">
        <v>82</v>
      </c>
      <c r="D3" s="169" t="s">
        <v>77</v>
      </c>
    </row>
    <row r="4" spans="1:7" x14ac:dyDescent="0.35">
      <c r="A4" s="89" t="s">
        <v>56</v>
      </c>
      <c r="B4" s="90">
        <f>+B5+B10+B55+B58+B59</f>
        <v>776600</v>
      </c>
      <c r="C4" s="90">
        <f>+C5+C10+C55+C58+C59</f>
        <v>343000</v>
      </c>
      <c r="D4" s="90">
        <f>SUM(B4:C4)</f>
        <v>1119600</v>
      </c>
    </row>
    <row r="5" spans="1:7" hidden="1" x14ac:dyDescent="0.35">
      <c r="A5" s="25" t="s">
        <v>55</v>
      </c>
      <c r="B5" s="26">
        <f>SUM(B6:B9)</f>
        <v>0</v>
      </c>
      <c r="C5" s="26">
        <f>SUM(C6:C9)</f>
        <v>0</v>
      </c>
      <c r="D5" s="26">
        <f>SUM(B5:C5)</f>
        <v>0</v>
      </c>
    </row>
    <row r="6" spans="1:7" hidden="1" x14ac:dyDescent="0.35">
      <c r="A6" s="15" t="s">
        <v>54</v>
      </c>
      <c r="B6" s="27">
        <v>0</v>
      </c>
      <c r="C6" s="28">
        <v>0</v>
      </c>
      <c r="D6" s="28">
        <f t="shared" ref="D6:D59" si="0">SUM(B6:C6)</f>
        <v>0</v>
      </c>
    </row>
    <row r="7" spans="1:7" hidden="1" x14ac:dyDescent="0.35">
      <c r="A7" s="15" t="s">
        <v>53</v>
      </c>
      <c r="B7" s="27">
        <v>0</v>
      </c>
      <c r="C7" s="28">
        <v>0</v>
      </c>
      <c r="D7" s="28">
        <f t="shared" si="0"/>
        <v>0</v>
      </c>
    </row>
    <row r="8" spans="1:7" hidden="1" x14ac:dyDescent="0.35">
      <c r="A8" s="15" t="s">
        <v>52</v>
      </c>
      <c r="B8" s="27">
        <v>0</v>
      </c>
      <c r="C8" s="28">
        <v>0</v>
      </c>
      <c r="D8" s="28">
        <f t="shared" si="0"/>
        <v>0</v>
      </c>
    </row>
    <row r="9" spans="1:7" hidden="1" x14ac:dyDescent="0.35">
      <c r="A9" s="15" t="s">
        <v>51</v>
      </c>
      <c r="B9" s="27">
        <v>0</v>
      </c>
      <c r="C9" s="28">
        <v>0</v>
      </c>
      <c r="D9" s="28">
        <f t="shared" si="0"/>
        <v>0</v>
      </c>
    </row>
    <row r="10" spans="1:7" x14ac:dyDescent="0.35">
      <c r="A10" s="29" t="s">
        <v>49</v>
      </c>
      <c r="B10" s="30">
        <f t="shared" ref="B10:C10" si="1">+B11+B49</f>
        <v>686600</v>
      </c>
      <c r="C10" s="30">
        <f t="shared" si="1"/>
        <v>343000</v>
      </c>
      <c r="D10" s="30">
        <f t="shared" si="0"/>
        <v>1029600</v>
      </c>
    </row>
    <row r="11" spans="1:7" x14ac:dyDescent="0.35">
      <c r="A11" s="31" t="s">
        <v>48</v>
      </c>
      <c r="B11" s="32">
        <f t="shared" ref="B11:C11" si="2">+B12+B21+B34</f>
        <v>686600</v>
      </c>
      <c r="C11" s="32">
        <f t="shared" si="2"/>
        <v>343000</v>
      </c>
      <c r="D11" s="32">
        <f t="shared" si="0"/>
        <v>1029600</v>
      </c>
    </row>
    <row r="12" spans="1:7" x14ac:dyDescent="0.35">
      <c r="A12" s="33" t="s">
        <v>47</v>
      </c>
      <c r="B12" s="34">
        <f t="shared" ref="B12:C12" si="3">SUM(B13:B20)</f>
        <v>25000</v>
      </c>
      <c r="C12" s="34">
        <f t="shared" si="3"/>
        <v>0</v>
      </c>
      <c r="D12" s="34">
        <f t="shared" si="0"/>
        <v>25000</v>
      </c>
    </row>
    <row r="13" spans="1:7" hidden="1" x14ac:dyDescent="0.35">
      <c r="A13" s="15" t="s">
        <v>46</v>
      </c>
      <c r="B13" s="27">
        <v>0</v>
      </c>
      <c r="C13" s="28">
        <v>0</v>
      </c>
      <c r="D13" s="28">
        <f t="shared" si="0"/>
        <v>0</v>
      </c>
    </row>
    <row r="14" spans="1:7" hidden="1" x14ac:dyDescent="0.35">
      <c r="A14" s="15" t="s">
        <v>45</v>
      </c>
      <c r="B14" s="27">
        <v>0</v>
      </c>
      <c r="C14" s="28">
        <v>0</v>
      </c>
      <c r="D14" s="28">
        <f t="shared" si="0"/>
        <v>0</v>
      </c>
    </row>
    <row r="15" spans="1:7" x14ac:dyDescent="0.35">
      <c r="A15" s="15" t="s">
        <v>44</v>
      </c>
      <c r="B15" s="27">
        <v>25000</v>
      </c>
      <c r="C15" s="28">
        <v>0</v>
      </c>
      <c r="D15" s="28">
        <f t="shared" si="0"/>
        <v>25000</v>
      </c>
    </row>
    <row r="16" spans="1:7" hidden="1" x14ac:dyDescent="0.35">
      <c r="A16" s="15" t="s">
        <v>43</v>
      </c>
      <c r="B16" s="27">
        <v>0</v>
      </c>
      <c r="C16" s="28">
        <v>0</v>
      </c>
      <c r="D16" s="28">
        <f t="shared" si="0"/>
        <v>0</v>
      </c>
    </row>
    <row r="17" spans="1:4" hidden="1" x14ac:dyDescent="0.35">
      <c r="A17" s="15" t="s">
        <v>42</v>
      </c>
      <c r="B17" s="27">
        <v>0</v>
      </c>
      <c r="C17" s="28">
        <v>0</v>
      </c>
      <c r="D17" s="28">
        <f t="shared" si="0"/>
        <v>0</v>
      </c>
    </row>
    <row r="18" spans="1:4" hidden="1" x14ac:dyDescent="0.35">
      <c r="A18" s="15" t="s">
        <v>41</v>
      </c>
      <c r="B18" s="27">
        <v>0</v>
      </c>
      <c r="C18" s="28">
        <v>0</v>
      </c>
      <c r="D18" s="28">
        <f t="shared" si="0"/>
        <v>0</v>
      </c>
    </row>
    <row r="19" spans="1:4" hidden="1" x14ac:dyDescent="0.35">
      <c r="A19" s="15" t="s">
        <v>40</v>
      </c>
      <c r="B19" s="27">
        <v>0</v>
      </c>
      <c r="C19" s="28">
        <v>0</v>
      </c>
      <c r="D19" s="28">
        <f t="shared" si="0"/>
        <v>0</v>
      </c>
    </row>
    <row r="20" spans="1:4" hidden="1" x14ac:dyDescent="0.35">
      <c r="A20" s="15" t="s">
        <v>39</v>
      </c>
      <c r="B20" s="27">
        <v>0</v>
      </c>
      <c r="C20" s="28">
        <v>0</v>
      </c>
      <c r="D20" s="28">
        <f t="shared" si="0"/>
        <v>0</v>
      </c>
    </row>
    <row r="21" spans="1:4" x14ac:dyDescent="0.35">
      <c r="A21" s="33" t="s">
        <v>38</v>
      </c>
      <c r="B21" s="34">
        <f t="shared" ref="B21:C21" si="4">SUM(B22:B33)</f>
        <v>370400</v>
      </c>
      <c r="C21" s="34">
        <f t="shared" si="4"/>
        <v>228000</v>
      </c>
      <c r="D21" s="34">
        <f t="shared" si="0"/>
        <v>598400</v>
      </c>
    </row>
    <row r="22" spans="1:4" x14ac:dyDescent="0.35">
      <c r="A22" s="15" t="s">
        <v>37</v>
      </c>
      <c r="B22" s="27">
        <v>22400</v>
      </c>
      <c r="C22" s="28">
        <v>20000</v>
      </c>
      <c r="D22" s="28">
        <f t="shared" si="0"/>
        <v>42400</v>
      </c>
    </row>
    <row r="23" spans="1:4" hidden="1" x14ac:dyDescent="0.35">
      <c r="A23" s="15" t="s">
        <v>36</v>
      </c>
      <c r="B23" s="27">
        <v>0</v>
      </c>
      <c r="C23" s="28">
        <v>0</v>
      </c>
      <c r="D23" s="28">
        <f t="shared" si="0"/>
        <v>0</v>
      </c>
    </row>
    <row r="24" spans="1:4" hidden="1" x14ac:dyDescent="0.35">
      <c r="A24" s="15" t="s">
        <v>35</v>
      </c>
      <c r="B24" s="27">
        <v>0</v>
      </c>
      <c r="C24" s="28">
        <v>0</v>
      </c>
      <c r="D24" s="28">
        <f t="shared" si="0"/>
        <v>0</v>
      </c>
    </row>
    <row r="25" spans="1:4" hidden="1" x14ac:dyDescent="0.35">
      <c r="A25" s="15" t="s">
        <v>34</v>
      </c>
      <c r="B25" s="27">
        <v>0</v>
      </c>
      <c r="C25" s="28">
        <v>0</v>
      </c>
      <c r="D25" s="28">
        <f t="shared" si="0"/>
        <v>0</v>
      </c>
    </row>
    <row r="26" spans="1:4" hidden="1" x14ac:dyDescent="0.35">
      <c r="A26" s="15" t="s">
        <v>33</v>
      </c>
      <c r="B26" s="27">
        <v>0</v>
      </c>
      <c r="C26" s="28">
        <v>0</v>
      </c>
      <c r="D26" s="28">
        <f t="shared" si="0"/>
        <v>0</v>
      </c>
    </row>
    <row r="27" spans="1:4" x14ac:dyDescent="0.35">
      <c r="A27" s="15" t="s">
        <v>32</v>
      </c>
      <c r="B27" s="27">
        <v>238000</v>
      </c>
      <c r="C27" s="28">
        <v>208000</v>
      </c>
      <c r="D27" s="28">
        <f t="shared" si="0"/>
        <v>446000</v>
      </c>
    </row>
    <row r="28" spans="1:4" x14ac:dyDescent="0.35">
      <c r="A28" s="15" t="s">
        <v>31</v>
      </c>
      <c r="B28" s="27">
        <v>100000</v>
      </c>
      <c r="C28" s="28">
        <v>0</v>
      </c>
      <c r="D28" s="28">
        <f t="shared" si="0"/>
        <v>100000</v>
      </c>
    </row>
    <row r="29" spans="1:4" hidden="1" x14ac:dyDescent="0.35">
      <c r="A29" s="15" t="s">
        <v>30</v>
      </c>
      <c r="B29" s="27">
        <v>0</v>
      </c>
      <c r="C29" s="28">
        <v>0</v>
      </c>
      <c r="D29" s="28">
        <f t="shared" si="0"/>
        <v>0</v>
      </c>
    </row>
    <row r="30" spans="1:4" x14ac:dyDescent="0.35">
      <c r="A30" s="15" t="s">
        <v>29</v>
      </c>
      <c r="B30" s="27">
        <v>10000</v>
      </c>
      <c r="C30" s="28">
        <v>0</v>
      </c>
      <c r="D30" s="28">
        <f t="shared" si="0"/>
        <v>10000</v>
      </c>
    </row>
    <row r="31" spans="1:4" hidden="1" x14ac:dyDescent="0.35">
      <c r="A31" s="15" t="s">
        <v>28</v>
      </c>
      <c r="B31" s="27">
        <v>0</v>
      </c>
      <c r="C31" s="28">
        <v>0</v>
      </c>
      <c r="D31" s="28">
        <f t="shared" si="0"/>
        <v>0</v>
      </c>
    </row>
    <row r="32" spans="1:4" hidden="1" x14ac:dyDescent="0.35">
      <c r="A32" s="15" t="s">
        <v>27</v>
      </c>
      <c r="B32" s="27">
        <v>0</v>
      </c>
      <c r="C32" s="28">
        <v>0</v>
      </c>
      <c r="D32" s="28">
        <f t="shared" si="0"/>
        <v>0</v>
      </c>
    </row>
    <row r="33" spans="1:4" hidden="1" x14ac:dyDescent="0.35">
      <c r="A33" s="15" t="s">
        <v>26</v>
      </c>
      <c r="B33" s="27">
        <v>0</v>
      </c>
      <c r="C33" s="28">
        <v>0</v>
      </c>
      <c r="D33" s="28">
        <f t="shared" si="0"/>
        <v>0</v>
      </c>
    </row>
    <row r="34" spans="1:4" x14ac:dyDescent="0.35">
      <c r="A34" s="33" t="s">
        <v>25</v>
      </c>
      <c r="B34" s="34">
        <f t="shared" ref="B34:C34" si="5">SUM(B35:B48)</f>
        <v>291200</v>
      </c>
      <c r="C34" s="34">
        <f t="shared" si="5"/>
        <v>115000</v>
      </c>
      <c r="D34" s="34">
        <f t="shared" si="0"/>
        <v>406200</v>
      </c>
    </row>
    <row r="35" spans="1:4" x14ac:dyDescent="0.35">
      <c r="A35" s="15" t="s">
        <v>24</v>
      </c>
      <c r="B35" s="27">
        <v>11760</v>
      </c>
      <c r="C35" s="28">
        <v>0</v>
      </c>
      <c r="D35" s="28">
        <f t="shared" si="0"/>
        <v>11760</v>
      </c>
    </row>
    <row r="36" spans="1:4" hidden="1" x14ac:dyDescent="0.35">
      <c r="A36" s="15" t="s">
        <v>23</v>
      </c>
      <c r="B36" s="27">
        <v>0</v>
      </c>
      <c r="C36" s="28">
        <v>0</v>
      </c>
      <c r="D36" s="28">
        <f t="shared" si="0"/>
        <v>0</v>
      </c>
    </row>
    <row r="37" spans="1:4" hidden="1" x14ac:dyDescent="0.35">
      <c r="A37" s="15" t="s">
        <v>22</v>
      </c>
      <c r="B37" s="27">
        <v>0</v>
      </c>
      <c r="C37" s="28">
        <v>0</v>
      </c>
      <c r="D37" s="28">
        <f t="shared" si="0"/>
        <v>0</v>
      </c>
    </row>
    <row r="38" spans="1:4" x14ac:dyDescent="0.35">
      <c r="A38" s="15" t="s">
        <v>21</v>
      </c>
      <c r="B38" s="27">
        <v>130030</v>
      </c>
      <c r="C38" s="28">
        <v>30000</v>
      </c>
      <c r="D38" s="28">
        <f t="shared" si="0"/>
        <v>160030</v>
      </c>
    </row>
    <row r="39" spans="1:4" hidden="1" x14ac:dyDescent="0.35">
      <c r="A39" s="15" t="s">
        <v>20</v>
      </c>
      <c r="B39" s="27">
        <v>0</v>
      </c>
      <c r="C39" s="28">
        <v>0</v>
      </c>
      <c r="D39" s="28">
        <f t="shared" si="0"/>
        <v>0</v>
      </c>
    </row>
    <row r="40" spans="1:4" x14ac:dyDescent="0.35">
      <c r="A40" s="15" t="s">
        <v>19</v>
      </c>
      <c r="B40" s="27">
        <v>20000</v>
      </c>
      <c r="C40" s="28">
        <v>0</v>
      </c>
      <c r="D40" s="28">
        <f t="shared" si="0"/>
        <v>20000</v>
      </c>
    </row>
    <row r="41" spans="1:4" hidden="1" x14ac:dyDescent="0.35">
      <c r="A41" s="15" t="s">
        <v>18</v>
      </c>
      <c r="B41" s="27">
        <v>0</v>
      </c>
      <c r="C41" s="28">
        <v>0</v>
      </c>
      <c r="D41" s="28">
        <f t="shared" si="0"/>
        <v>0</v>
      </c>
    </row>
    <row r="42" spans="1:4" x14ac:dyDescent="0.35">
      <c r="A42" s="15" t="s">
        <v>17</v>
      </c>
      <c r="B42" s="27">
        <v>64210</v>
      </c>
      <c r="C42" s="28">
        <v>30000</v>
      </c>
      <c r="D42" s="28">
        <f t="shared" si="0"/>
        <v>94210</v>
      </c>
    </row>
    <row r="43" spans="1:4" hidden="1" x14ac:dyDescent="0.35">
      <c r="A43" s="15" t="s">
        <v>16</v>
      </c>
      <c r="B43" s="27">
        <v>0</v>
      </c>
      <c r="C43" s="28">
        <v>0</v>
      </c>
      <c r="D43" s="28">
        <f t="shared" si="0"/>
        <v>0</v>
      </c>
    </row>
    <row r="44" spans="1:4" hidden="1" x14ac:dyDescent="0.35">
      <c r="A44" s="15" t="s">
        <v>15</v>
      </c>
      <c r="B44" s="27">
        <v>0</v>
      </c>
      <c r="C44" s="28">
        <v>0</v>
      </c>
      <c r="D44" s="28">
        <f t="shared" si="0"/>
        <v>0</v>
      </c>
    </row>
    <row r="45" spans="1:4" hidden="1" x14ac:dyDescent="0.35">
      <c r="A45" s="15" t="s">
        <v>14</v>
      </c>
      <c r="B45" s="27">
        <v>0</v>
      </c>
      <c r="C45" s="28">
        <v>0</v>
      </c>
      <c r="D45" s="28">
        <f t="shared" si="0"/>
        <v>0</v>
      </c>
    </row>
    <row r="46" spans="1:4" x14ac:dyDescent="0.35">
      <c r="A46" s="15" t="s">
        <v>13</v>
      </c>
      <c r="B46" s="27">
        <v>65200</v>
      </c>
      <c r="C46" s="28">
        <v>55000</v>
      </c>
      <c r="D46" s="28">
        <f t="shared" si="0"/>
        <v>120200</v>
      </c>
    </row>
    <row r="47" spans="1:4" hidden="1" x14ac:dyDescent="0.35">
      <c r="A47" s="15" t="s">
        <v>12</v>
      </c>
      <c r="B47" s="27">
        <v>0</v>
      </c>
      <c r="C47" s="28">
        <v>0</v>
      </c>
      <c r="D47" s="28">
        <f t="shared" si="0"/>
        <v>0</v>
      </c>
    </row>
    <row r="48" spans="1:4" hidden="1" x14ac:dyDescent="0.35">
      <c r="A48" s="15" t="s">
        <v>11</v>
      </c>
      <c r="B48" s="27">
        <v>0</v>
      </c>
      <c r="C48" s="28">
        <v>0</v>
      </c>
      <c r="D48" s="28">
        <f t="shared" si="0"/>
        <v>0</v>
      </c>
    </row>
    <row r="49" spans="1:4" hidden="1" x14ac:dyDescent="0.35">
      <c r="A49" s="33" t="s">
        <v>10</v>
      </c>
      <c r="B49" s="34">
        <f t="shared" ref="B49:C49" si="6">SUM(B50:B54)</f>
        <v>0</v>
      </c>
      <c r="C49" s="34">
        <f t="shared" si="6"/>
        <v>0</v>
      </c>
      <c r="D49" s="34">
        <f t="shared" si="0"/>
        <v>0</v>
      </c>
    </row>
    <row r="50" spans="1:4" hidden="1" x14ac:dyDescent="0.35">
      <c r="A50" s="15" t="s">
        <v>9</v>
      </c>
      <c r="B50" s="27">
        <v>0</v>
      </c>
      <c r="C50" s="28">
        <v>0</v>
      </c>
      <c r="D50" s="28">
        <f t="shared" si="0"/>
        <v>0</v>
      </c>
    </row>
    <row r="51" spans="1:4" hidden="1" x14ac:dyDescent="0.35">
      <c r="A51" s="15" t="s">
        <v>8</v>
      </c>
      <c r="B51" s="27">
        <v>0</v>
      </c>
      <c r="C51" s="28">
        <v>0</v>
      </c>
      <c r="D51" s="28">
        <f t="shared" si="0"/>
        <v>0</v>
      </c>
    </row>
    <row r="52" spans="1:4" hidden="1" x14ac:dyDescent="0.35">
      <c r="A52" s="15" t="s">
        <v>7</v>
      </c>
      <c r="B52" s="27">
        <v>0</v>
      </c>
      <c r="C52" s="28">
        <v>0</v>
      </c>
      <c r="D52" s="28">
        <f t="shared" si="0"/>
        <v>0</v>
      </c>
    </row>
    <row r="53" spans="1:4" hidden="1" x14ac:dyDescent="0.35">
      <c r="A53" s="15" t="s">
        <v>6</v>
      </c>
      <c r="B53" s="27">
        <v>0</v>
      </c>
      <c r="C53" s="28">
        <v>0</v>
      </c>
      <c r="D53" s="28">
        <f t="shared" si="0"/>
        <v>0</v>
      </c>
    </row>
    <row r="54" spans="1:4" hidden="1" x14ac:dyDescent="0.35">
      <c r="A54" s="15" t="s">
        <v>5</v>
      </c>
      <c r="B54" s="27">
        <v>0</v>
      </c>
      <c r="C54" s="28">
        <v>0</v>
      </c>
      <c r="D54" s="28">
        <f t="shared" si="0"/>
        <v>0</v>
      </c>
    </row>
    <row r="55" spans="1:4" x14ac:dyDescent="0.35">
      <c r="A55" s="29" t="s">
        <v>4</v>
      </c>
      <c r="B55" s="30">
        <f t="shared" ref="B55:C55" si="7">SUM(B56:B57)</f>
        <v>90000</v>
      </c>
      <c r="C55" s="30">
        <f t="shared" si="7"/>
        <v>0</v>
      </c>
      <c r="D55" s="30">
        <f t="shared" si="0"/>
        <v>90000</v>
      </c>
    </row>
    <row r="56" spans="1:4" x14ac:dyDescent="0.35">
      <c r="A56" s="18" t="s">
        <v>3</v>
      </c>
      <c r="B56" s="87">
        <v>90000</v>
      </c>
      <c r="C56" s="88">
        <v>0</v>
      </c>
      <c r="D56" s="88">
        <f t="shared" si="0"/>
        <v>90000</v>
      </c>
    </row>
    <row r="57" spans="1:4" hidden="1" x14ac:dyDescent="0.35">
      <c r="A57" s="19" t="s">
        <v>2</v>
      </c>
      <c r="B57" s="85">
        <v>0</v>
      </c>
      <c r="C57" s="86">
        <v>0</v>
      </c>
      <c r="D57" s="86">
        <f t="shared" si="0"/>
        <v>0</v>
      </c>
    </row>
    <row r="58" spans="1:4" hidden="1" x14ac:dyDescent="0.35">
      <c r="A58" s="29" t="s">
        <v>1</v>
      </c>
      <c r="B58" s="35">
        <v>0</v>
      </c>
      <c r="C58" s="30">
        <v>0</v>
      </c>
      <c r="D58" s="30">
        <f t="shared" si="0"/>
        <v>0</v>
      </c>
    </row>
    <row r="59" spans="1:4" hidden="1" x14ac:dyDescent="0.35">
      <c r="A59" s="36" t="s">
        <v>0</v>
      </c>
      <c r="B59" s="37">
        <v>0</v>
      </c>
      <c r="C59" s="38">
        <v>0</v>
      </c>
      <c r="D59" s="38">
        <f t="shared" si="0"/>
        <v>0</v>
      </c>
    </row>
  </sheetData>
  <mergeCells count="2">
    <mergeCell ref="A1:D1"/>
    <mergeCell ref="A2:D2"/>
  </mergeCells>
  <printOptions horizontalCentered="1"/>
  <pageMargins left="0.39370078740157483" right="0.39370078740157483" top="0.78740157480314965" bottom="0.39370078740157483" header="0.31496062992125984" footer="0.31496062992125984"/>
  <pageSetup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4"/>
  <sheetViews>
    <sheetView zoomScale="90" zoomScaleNormal="90" workbookViewId="0">
      <selection sqref="A1:K8"/>
    </sheetView>
  </sheetViews>
  <sheetFormatPr defaultRowHeight="21" x14ac:dyDescent="0.2"/>
  <cols>
    <col min="1" max="1" width="4" style="48" customWidth="1"/>
    <col min="2" max="2" width="54.375" style="41" customWidth="1"/>
    <col min="3" max="3" width="12.5" style="49" customWidth="1"/>
    <col min="4" max="4" width="36.75" style="41" customWidth="1"/>
    <col min="5" max="11" width="14" style="40" customWidth="1"/>
    <col min="12" max="12" width="10.875" style="41" bestFit="1" customWidth="1"/>
    <col min="13" max="16384" width="9" style="41"/>
  </cols>
  <sheetData>
    <row r="1" spans="1:12" x14ac:dyDescent="0.2">
      <c r="A1" s="179" t="s">
        <v>79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40"/>
    </row>
    <row r="2" spans="1:12" x14ac:dyDescent="0.2">
      <c r="A2" s="180" t="s">
        <v>67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40"/>
    </row>
    <row r="3" spans="1:12" s="46" customFormat="1" ht="42" x14ac:dyDescent="0.2">
      <c r="A3" s="181" t="s">
        <v>69</v>
      </c>
      <c r="B3" s="181"/>
      <c r="C3" s="42" t="s">
        <v>70</v>
      </c>
      <c r="D3" s="43" t="s">
        <v>71</v>
      </c>
      <c r="E3" s="44" t="s">
        <v>72</v>
      </c>
      <c r="F3" s="44" t="s">
        <v>73</v>
      </c>
      <c r="G3" s="44" t="s">
        <v>74</v>
      </c>
      <c r="H3" s="44" t="s">
        <v>80</v>
      </c>
      <c r="I3" s="44" t="s">
        <v>139</v>
      </c>
      <c r="J3" s="44" t="s">
        <v>75</v>
      </c>
      <c r="K3" s="44" t="s">
        <v>76</v>
      </c>
      <c r="L3" s="45"/>
    </row>
    <row r="4" spans="1:12" x14ac:dyDescent="0.2">
      <c r="A4" s="187">
        <v>1</v>
      </c>
      <c r="B4" s="185" t="s">
        <v>81</v>
      </c>
      <c r="C4" s="54">
        <v>700600016</v>
      </c>
      <c r="D4" s="55" t="s">
        <v>78</v>
      </c>
      <c r="E4" s="56">
        <v>255290</v>
      </c>
      <c r="F4" s="56">
        <v>45000</v>
      </c>
      <c r="G4" s="56">
        <v>204500</v>
      </c>
      <c r="H4" s="56">
        <v>194150</v>
      </c>
      <c r="I4" s="56">
        <v>77660</v>
      </c>
      <c r="J4" s="56">
        <f>SUM(E4:I4)</f>
        <v>776600</v>
      </c>
      <c r="K4" s="56">
        <f>SUM(J4)</f>
        <v>776600</v>
      </c>
    </row>
    <row r="5" spans="1:12" s="23" customFormat="1" x14ac:dyDescent="0.2">
      <c r="A5" s="188"/>
      <c r="B5" s="186"/>
      <c r="C5" s="53" t="s">
        <v>83</v>
      </c>
      <c r="D5" s="50" t="s">
        <v>84</v>
      </c>
      <c r="E5" s="58"/>
      <c r="F5" s="58"/>
      <c r="G5" s="58"/>
      <c r="H5" s="58"/>
      <c r="I5" s="58"/>
      <c r="J5" s="58"/>
      <c r="K5" s="59"/>
      <c r="L5" s="41"/>
    </row>
    <row r="6" spans="1:12" x14ac:dyDescent="0.2">
      <c r="A6" s="187">
        <v>2</v>
      </c>
      <c r="B6" s="185" t="s">
        <v>82</v>
      </c>
      <c r="C6" s="60">
        <v>700600298</v>
      </c>
      <c r="D6" s="57" t="s">
        <v>67</v>
      </c>
      <c r="E6" s="59">
        <v>148600</v>
      </c>
      <c r="F6" s="59">
        <v>60000</v>
      </c>
      <c r="G6" s="59">
        <v>14350</v>
      </c>
      <c r="H6" s="59">
        <v>0</v>
      </c>
      <c r="I6" s="59">
        <v>0</v>
      </c>
      <c r="J6" s="59">
        <f>SUM(E6:I6)</f>
        <v>222950</v>
      </c>
      <c r="K6" s="189">
        <f>SUM(J6:J7)</f>
        <v>343000</v>
      </c>
    </row>
    <row r="7" spans="1:12" x14ac:dyDescent="0.2">
      <c r="A7" s="188"/>
      <c r="B7" s="186"/>
      <c r="C7" s="60">
        <v>700600152</v>
      </c>
      <c r="D7" s="57" t="s">
        <v>140</v>
      </c>
      <c r="E7" s="59">
        <v>0</v>
      </c>
      <c r="F7" s="59">
        <v>0</v>
      </c>
      <c r="G7" s="59">
        <v>0</v>
      </c>
      <c r="H7" s="59">
        <v>85750</v>
      </c>
      <c r="I7" s="59">
        <v>34300</v>
      </c>
      <c r="J7" s="59">
        <f>SUM(E7:I7)</f>
        <v>120050</v>
      </c>
      <c r="K7" s="190"/>
    </row>
    <row r="8" spans="1:12" ht="21.75" thickBot="1" x14ac:dyDescent="0.25">
      <c r="A8" s="182" t="s">
        <v>65</v>
      </c>
      <c r="B8" s="183"/>
      <c r="C8" s="183"/>
      <c r="D8" s="184"/>
      <c r="E8" s="47">
        <f>SUM(E4:E7)</f>
        <v>403890</v>
      </c>
      <c r="F8" s="47">
        <f t="shared" ref="F8:J8" si="0">SUM(F4:F7)</f>
        <v>105000</v>
      </c>
      <c r="G8" s="47">
        <f t="shared" si="0"/>
        <v>218850</v>
      </c>
      <c r="H8" s="47">
        <f t="shared" si="0"/>
        <v>279900</v>
      </c>
      <c r="I8" s="47">
        <f t="shared" si="0"/>
        <v>111960</v>
      </c>
      <c r="J8" s="47">
        <f t="shared" si="0"/>
        <v>1119600</v>
      </c>
      <c r="K8" s="47">
        <f>SUM(K4:K7)</f>
        <v>1119600</v>
      </c>
    </row>
    <row r="9" spans="1:12" ht="21.75" thickTop="1" x14ac:dyDescent="0.2">
      <c r="E9" s="95">
        <f>+'กผส1 '!F7+กผส2!F127</f>
        <v>403890</v>
      </c>
      <c r="F9" s="95">
        <f>+'กผส1 '!J7+กผส2!J127</f>
        <v>105000</v>
      </c>
      <c r="G9" s="95">
        <f>+'กผส1 '!L7+'กผส1 '!K7+กผส2!L127+กผส2!K127</f>
        <v>218850</v>
      </c>
      <c r="H9" s="95">
        <f>+'กผส1 '!M7+กผส2!M127</f>
        <v>279900</v>
      </c>
      <c r="I9" s="95">
        <f>+'กผส1 '!R7+กผส2!R127</f>
        <v>111960</v>
      </c>
      <c r="J9" s="95">
        <f>SUM(E9:I9)</f>
        <v>1119600</v>
      </c>
    </row>
    <row r="14" spans="1:12" x14ac:dyDescent="0.2">
      <c r="J14" s="40">
        <v>0</v>
      </c>
    </row>
  </sheetData>
  <mergeCells count="9">
    <mergeCell ref="A1:K1"/>
    <mergeCell ref="A2:K2"/>
    <mergeCell ref="A3:B3"/>
    <mergeCell ref="A8:D8"/>
    <mergeCell ref="B4:B5"/>
    <mergeCell ref="A4:A5"/>
    <mergeCell ref="A6:A7"/>
    <mergeCell ref="B6:B7"/>
    <mergeCell ref="K6:K7"/>
  </mergeCells>
  <phoneticPr fontId="7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707B2-E301-49A1-A5D2-12C885EFB4DB}">
  <sheetPr>
    <pageSetUpPr fitToPage="1"/>
  </sheetPr>
  <dimension ref="A1:N4"/>
  <sheetViews>
    <sheetView workbookViewId="0">
      <selection activeCell="B26" sqref="B26"/>
    </sheetView>
  </sheetViews>
  <sheetFormatPr defaultRowHeight="21" x14ac:dyDescent="0.2"/>
  <cols>
    <col min="1" max="1" width="7.5" style="109" customWidth="1"/>
    <col min="2" max="2" width="29.625" style="115" customWidth="1"/>
    <col min="3" max="3" width="12" style="135" customWidth="1"/>
    <col min="4" max="4" width="23.25" style="115" customWidth="1"/>
    <col min="5" max="5" width="18.125" style="115" bestFit="1" customWidth="1"/>
    <col min="6" max="6" width="21.75" style="115" bestFit="1" customWidth="1"/>
    <col min="7" max="7" width="6.25" style="109" customWidth="1"/>
    <col min="8" max="8" width="9.375" style="109" customWidth="1"/>
    <col min="9" max="9" width="11.25" style="136" bestFit="1" customWidth="1"/>
    <col min="10" max="13" width="10.875" style="137" customWidth="1"/>
    <col min="14" max="14" width="13" style="137" customWidth="1"/>
    <col min="15" max="16384" width="9" style="115"/>
  </cols>
  <sheetData>
    <row r="1" spans="1:14" x14ac:dyDescent="0.2">
      <c r="A1" s="134" t="s">
        <v>79</v>
      </c>
    </row>
    <row r="2" spans="1:14" x14ac:dyDescent="0.2">
      <c r="A2" s="134" t="s">
        <v>4</v>
      </c>
    </row>
    <row r="3" spans="1:14" s="23" customFormat="1" ht="42" x14ac:dyDescent="0.2">
      <c r="A3" s="191" t="s">
        <v>69</v>
      </c>
      <c r="B3" s="191"/>
      <c r="C3" s="138" t="s">
        <v>70</v>
      </c>
      <c r="D3" s="139" t="s">
        <v>71</v>
      </c>
      <c r="E3" s="139" t="s">
        <v>117</v>
      </c>
      <c r="F3" s="139" t="s">
        <v>118</v>
      </c>
      <c r="G3" s="139" t="s">
        <v>92</v>
      </c>
      <c r="H3" s="139" t="s">
        <v>119</v>
      </c>
      <c r="I3" s="140" t="s">
        <v>120</v>
      </c>
      <c r="J3" s="43" t="s">
        <v>121</v>
      </c>
      <c r="K3" s="43" t="s">
        <v>122</v>
      </c>
      <c r="L3" s="43" t="s">
        <v>123</v>
      </c>
      <c r="M3" s="43" t="s">
        <v>124</v>
      </c>
      <c r="N3" s="43" t="s">
        <v>125</v>
      </c>
    </row>
    <row r="4" spans="1:14" ht="84" x14ac:dyDescent="0.2">
      <c r="A4" s="141" t="s">
        <v>126</v>
      </c>
      <c r="B4" s="142" t="s">
        <v>81</v>
      </c>
      <c r="C4" s="143">
        <v>700600016</v>
      </c>
      <c r="D4" s="144" t="s">
        <v>78</v>
      </c>
      <c r="E4" s="145" t="s">
        <v>127</v>
      </c>
      <c r="F4" s="142" t="s">
        <v>128</v>
      </c>
      <c r="G4" s="141">
        <v>1</v>
      </c>
      <c r="H4" s="141" t="s">
        <v>129</v>
      </c>
      <c r="I4" s="146">
        <v>90000</v>
      </c>
      <c r="J4" s="147" t="s">
        <v>130</v>
      </c>
      <c r="K4" s="147" t="s">
        <v>131</v>
      </c>
      <c r="L4" s="147" t="s">
        <v>132</v>
      </c>
      <c r="M4" s="147" t="s">
        <v>133</v>
      </c>
      <c r="N4" s="147" t="s">
        <v>134</v>
      </c>
    </row>
  </sheetData>
  <mergeCells count="1">
    <mergeCell ref="A3:B3"/>
  </mergeCells>
  <printOptions horizontalCentered="1"/>
  <pageMargins left="0.47244094488188981" right="0.27559055118110237" top="0.74803149606299213" bottom="0.74803149606299213" header="0.31496062992125984" footer="0.31496062992125984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2EC62-41E2-46BD-9E20-98CC8EE22108}">
  <sheetPr>
    <pageSetUpPr fitToPage="1"/>
  </sheetPr>
  <dimension ref="A1:K21"/>
  <sheetViews>
    <sheetView zoomScale="90" zoomScaleNormal="90" workbookViewId="0">
      <selection activeCell="D14" sqref="D14"/>
    </sheetView>
  </sheetViews>
  <sheetFormatPr defaultRowHeight="21" x14ac:dyDescent="0.2"/>
  <cols>
    <col min="1" max="1" width="5.375" style="109" customWidth="1"/>
    <col min="2" max="2" width="35" style="130" bestFit="1" customWidth="1"/>
    <col min="3" max="3" width="15.375" style="132" bestFit="1" customWidth="1"/>
    <col min="4" max="4" width="45.75" style="130" customWidth="1"/>
    <col min="5" max="5" width="7.5" style="132" bestFit="1" customWidth="1"/>
    <col min="6" max="6" width="8.125" style="133" customWidth="1"/>
    <col min="7" max="7" width="10.5" style="132" bestFit="1" customWidth="1"/>
    <col min="8" max="8" width="10.5" style="132" customWidth="1"/>
    <col min="9" max="9" width="11.875" style="132" bestFit="1" customWidth="1"/>
    <col min="10" max="10" width="12.75" style="132" bestFit="1" customWidth="1"/>
    <col min="11" max="16384" width="9" style="115"/>
  </cols>
  <sheetData>
    <row r="1" spans="1:11" s="104" customFormat="1" ht="23.25" x14ac:dyDescent="0.2">
      <c r="A1" s="98" t="s">
        <v>89</v>
      </c>
      <c r="B1" s="99"/>
      <c r="C1" s="100"/>
      <c r="D1" s="101"/>
      <c r="E1" s="102"/>
      <c r="F1" s="103"/>
      <c r="G1" s="102"/>
      <c r="H1" s="102"/>
      <c r="I1" s="102"/>
      <c r="J1" s="102"/>
    </row>
    <row r="2" spans="1:11" s="106" customFormat="1" ht="23.25" x14ac:dyDescent="0.2">
      <c r="A2" s="196" t="s">
        <v>67</v>
      </c>
      <c r="B2" s="196"/>
      <c r="C2" s="196"/>
      <c r="D2" s="196"/>
      <c r="E2" s="196"/>
      <c r="F2" s="196"/>
      <c r="G2" s="196"/>
      <c r="H2" s="196"/>
      <c r="I2" s="196"/>
      <c r="J2" s="196"/>
      <c r="K2" s="105"/>
    </row>
    <row r="3" spans="1:11" s="109" customFormat="1" x14ac:dyDescent="0.2">
      <c r="A3" s="197" t="s">
        <v>69</v>
      </c>
      <c r="B3" s="197"/>
      <c r="C3" s="107" t="s">
        <v>90</v>
      </c>
      <c r="D3" s="108" t="s">
        <v>91</v>
      </c>
      <c r="E3" s="198" t="s">
        <v>92</v>
      </c>
      <c r="F3" s="198"/>
      <c r="G3" s="107" t="s">
        <v>93</v>
      </c>
      <c r="H3" s="107" t="s">
        <v>94</v>
      </c>
      <c r="I3" s="107" t="s">
        <v>95</v>
      </c>
      <c r="J3" s="107" t="s">
        <v>96</v>
      </c>
    </row>
    <row r="4" spans="1:11" x14ac:dyDescent="0.2">
      <c r="A4" s="199">
        <v>1</v>
      </c>
      <c r="B4" s="185" t="s">
        <v>97</v>
      </c>
      <c r="C4" s="194">
        <f>20000+135000+20000+25000+10200+15000+10800+12000</f>
        <v>248000</v>
      </c>
      <c r="D4" s="110" t="s">
        <v>98</v>
      </c>
      <c r="E4" s="111">
        <v>1</v>
      </c>
      <c r="F4" s="112" t="s">
        <v>99</v>
      </c>
      <c r="G4" s="113">
        <v>1</v>
      </c>
      <c r="H4" s="113">
        <v>1</v>
      </c>
      <c r="I4" s="113">
        <v>20000</v>
      </c>
      <c r="J4" s="114">
        <f t="shared" ref="J4:J11" si="0">+E4*G4*I4*H4</f>
        <v>20000</v>
      </c>
    </row>
    <row r="5" spans="1:11" x14ac:dyDescent="0.2">
      <c r="A5" s="192"/>
      <c r="B5" s="193"/>
      <c r="C5" s="195"/>
      <c r="D5" s="116" t="s">
        <v>100</v>
      </c>
      <c r="E5" s="117">
        <v>9</v>
      </c>
      <c r="F5" s="118" t="s">
        <v>99</v>
      </c>
      <c r="G5" s="119">
        <v>1</v>
      </c>
      <c r="H5" s="119">
        <v>1</v>
      </c>
      <c r="I5" s="119">
        <v>15000</v>
      </c>
      <c r="J5" s="120">
        <f t="shared" si="0"/>
        <v>135000</v>
      </c>
    </row>
    <row r="6" spans="1:11" x14ac:dyDescent="0.2">
      <c r="A6" s="192"/>
      <c r="B6" s="193"/>
      <c r="C6" s="195"/>
      <c r="D6" s="116" t="s">
        <v>101</v>
      </c>
      <c r="E6" s="117">
        <v>1</v>
      </c>
      <c r="F6" s="118" t="s">
        <v>99</v>
      </c>
      <c r="G6" s="119">
        <v>1</v>
      </c>
      <c r="H6" s="119">
        <v>1</v>
      </c>
      <c r="I6" s="119">
        <v>20000</v>
      </c>
      <c r="J6" s="120">
        <f t="shared" si="0"/>
        <v>20000</v>
      </c>
    </row>
    <row r="7" spans="1:11" x14ac:dyDescent="0.2">
      <c r="A7" s="192"/>
      <c r="B7" s="193"/>
      <c r="C7" s="195"/>
      <c r="D7" s="116" t="s">
        <v>102</v>
      </c>
      <c r="E7" s="117">
        <v>1</v>
      </c>
      <c r="F7" s="118" t="s">
        <v>99</v>
      </c>
      <c r="G7" s="119">
        <v>1</v>
      </c>
      <c r="H7" s="119">
        <v>1</v>
      </c>
      <c r="I7" s="119">
        <v>25000</v>
      </c>
      <c r="J7" s="120">
        <f t="shared" si="0"/>
        <v>25000</v>
      </c>
    </row>
    <row r="8" spans="1:11" ht="42" x14ac:dyDescent="0.2">
      <c r="A8" s="192"/>
      <c r="B8" s="193"/>
      <c r="C8" s="195"/>
      <c r="D8" s="116" t="s">
        <v>103</v>
      </c>
      <c r="E8" s="117">
        <v>2</v>
      </c>
      <c r="F8" s="118" t="s">
        <v>104</v>
      </c>
      <c r="G8" s="119">
        <v>1</v>
      </c>
      <c r="H8" s="119">
        <v>1</v>
      </c>
      <c r="I8" s="119">
        <v>5100</v>
      </c>
      <c r="J8" s="120">
        <f t="shared" si="0"/>
        <v>10200</v>
      </c>
    </row>
    <row r="9" spans="1:11" ht="63" x14ac:dyDescent="0.2">
      <c r="A9" s="192"/>
      <c r="B9" s="193"/>
      <c r="C9" s="195"/>
      <c r="D9" s="116" t="s">
        <v>105</v>
      </c>
      <c r="E9" s="117">
        <v>1</v>
      </c>
      <c r="F9" s="118" t="s">
        <v>104</v>
      </c>
      <c r="G9" s="119">
        <v>1</v>
      </c>
      <c r="H9" s="119">
        <v>1</v>
      </c>
      <c r="I9" s="119">
        <v>15000</v>
      </c>
      <c r="J9" s="120">
        <f t="shared" si="0"/>
        <v>15000</v>
      </c>
    </row>
    <row r="10" spans="1:11" ht="42" x14ac:dyDescent="0.2">
      <c r="A10" s="192"/>
      <c r="B10" s="193"/>
      <c r="C10" s="195"/>
      <c r="D10" s="116" t="s">
        <v>106</v>
      </c>
      <c r="E10" s="117">
        <v>3</v>
      </c>
      <c r="F10" s="118" t="s">
        <v>104</v>
      </c>
      <c r="G10" s="119">
        <v>1</v>
      </c>
      <c r="H10" s="119">
        <v>1</v>
      </c>
      <c r="I10" s="119">
        <v>3600</v>
      </c>
      <c r="J10" s="120">
        <f t="shared" si="0"/>
        <v>10800</v>
      </c>
    </row>
    <row r="11" spans="1:11" ht="42" x14ac:dyDescent="0.2">
      <c r="A11" s="192"/>
      <c r="B11" s="193"/>
      <c r="C11" s="195"/>
      <c r="D11" s="116" t="s">
        <v>107</v>
      </c>
      <c r="E11" s="117">
        <v>3</v>
      </c>
      <c r="F11" s="118" t="s">
        <v>104</v>
      </c>
      <c r="G11" s="119">
        <v>1</v>
      </c>
      <c r="H11" s="119">
        <v>1</v>
      </c>
      <c r="I11" s="119">
        <v>4000</v>
      </c>
      <c r="J11" s="120">
        <f t="shared" si="0"/>
        <v>12000</v>
      </c>
    </row>
    <row r="12" spans="1:11" x14ac:dyDescent="0.2">
      <c r="A12" s="200"/>
      <c r="B12" s="50"/>
      <c r="C12" s="122"/>
      <c r="D12" s="52"/>
      <c r="E12" s="123"/>
      <c r="F12" s="124"/>
      <c r="G12" s="125"/>
      <c r="H12" s="125"/>
      <c r="I12" s="125"/>
      <c r="J12" s="126"/>
    </row>
    <row r="13" spans="1:11" x14ac:dyDescent="0.2">
      <c r="A13" s="192">
        <v>2</v>
      </c>
      <c r="B13" s="185" t="s">
        <v>108</v>
      </c>
      <c r="C13" s="194">
        <f>40000+15000+37000+40000+20000+2400</f>
        <v>154400</v>
      </c>
      <c r="D13" s="110" t="s">
        <v>109</v>
      </c>
      <c r="E13" s="111">
        <v>1</v>
      </c>
      <c r="F13" s="112" t="s">
        <v>110</v>
      </c>
      <c r="G13" s="113">
        <v>1</v>
      </c>
      <c r="H13" s="113">
        <v>1</v>
      </c>
      <c r="I13" s="113">
        <v>40000</v>
      </c>
      <c r="J13" s="114">
        <f t="shared" ref="J13:J18" si="1">+E13*G13*I13*H13</f>
        <v>40000</v>
      </c>
    </row>
    <row r="14" spans="1:11" x14ac:dyDescent="0.2">
      <c r="A14" s="192"/>
      <c r="B14" s="193"/>
      <c r="C14" s="195"/>
      <c r="D14" s="116" t="s">
        <v>111</v>
      </c>
      <c r="E14" s="117">
        <v>1</v>
      </c>
      <c r="F14" s="118" t="s">
        <v>112</v>
      </c>
      <c r="G14" s="119">
        <v>1</v>
      </c>
      <c r="H14" s="119">
        <v>1</v>
      </c>
      <c r="I14" s="119">
        <v>15000</v>
      </c>
      <c r="J14" s="120">
        <f t="shared" si="1"/>
        <v>15000</v>
      </c>
    </row>
    <row r="15" spans="1:11" x14ac:dyDescent="0.2">
      <c r="A15" s="192"/>
      <c r="B15" s="193"/>
      <c r="C15" s="195"/>
      <c r="D15" s="116" t="s">
        <v>113</v>
      </c>
      <c r="E15" s="117">
        <v>1</v>
      </c>
      <c r="F15" s="118" t="s">
        <v>112</v>
      </c>
      <c r="G15" s="119">
        <v>1</v>
      </c>
      <c r="H15" s="119">
        <v>1</v>
      </c>
      <c r="I15" s="119">
        <v>37000</v>
      </c>
      <c r="J15" s="120">
        <f t="shared" si="1"/>
        <v>37000</v>
      </c>
    </row>
    <row r="16" spans="1:11" ht="42" x14ac:dyDescent="0.2">
      <c r="A16" s="192"/>
      <c r="B16" s="193"/>
      <c r="C16" s="195"/>
      <c r="D16" s="116" t="s">
        <v>114</v>
      </c>
      <c r="E16" s="117">
        <v>10</v>
      </c>
      <c r="F16" s="118" t="s">
        <v>99</v>
      </c>
      <c r="G16" s="119">
        <v>1</v>
      </c>
      <c r="H16" s="119">
        <v>1</v>
      </c>
      <c r="I16" s="119">
        <v>4000</v>
      </c>
      <c r="J16" s="120">
        <f t="shared" si="1"/>
        <v>40000</v>
      </c>
    </row>
    <row r="17" spans="1:10" x14ac:dyDescent="0.2">
      <c r="A17" s="192"/>
      <c r="B17" s="193"/>
      <c r="C17" s="195"/>
      <c r="D17" s="116" t="s">
        <v>115</v>
      </c>
      <c r="E17" s="117">
        <v>1</v>
      </c>
      <c r="F17" s="118" t="s">
        <v>110</v>
      </c>
      <c r="G17" s="119">
        <v>1</v>
      </c>
      <c r="H17" s="119">
        <v>1</v>
      </c>
      <c r="I17" s="119">
        <v>20000</v>
      </c>
      <c r="J17" s="120">
        <f t="shared" si="1"/>
        <v>20000</v>
      </c>
    </row>
    <row r="18" spans="1:10" x14ac:dyDescent="0.2">
      <c r="A18" s="192"/>
      <c r="B18" s="193"/>
      <c r="C18" s="195"/>
      <c r="D18" s="116" t="s">
        <v>116</v>
      </c>
      <c r="E18" s="117">
        <v>1</v>
      </c>
      <c r="F18" s="118" t="s">
        <v>99</v>
      </c>
      <c r="G18" s="119">
        <v>1</v>
      </c>
      <c r="H18" s="119">
        <v>1</v>
      </c>
      <c r="I18" s="119">
        <v>2400</v>
      </c>
      <c r="J18" s="120">
        <f t="shared" si="1"/>
        <v>2400</v>
      </c>
    </row>
    <row r="19" spans="1:10" x14ac:dyDescent="0.2">
      <c r="A19" s="121"/>
      <c r="B19" s="50"/>
      <c r="C19" s="122"/>
      <c r="D19" s="50"/>
      <c r="E19" s="127"/>
      <c r="F19" s="128"/>
      <c r="G19" s="122"/>
      <c r="H19" s="122"/>
      <c r="I19" s="122"/>
      <c r="J19" s="129"/>
    </row>
    <row r="20" spans="1:10" ht="21.75" thickBot="1" x14ac:dyDescent="0.25">
      <c r="C20" s="131">
        <f>SUM(C4:C19)</f>
        <v>402400</v>
      </c>
      <c r="J20" s="131">
        <f>SUM(J4:J19)</f>
        <v>402400</v>
      </c>
    </row>
    <row r="21" spans="1:10" ht="21.75" thickTop="1" x14ac:dyDescent="0.2"/>
  </sheetData>
  <mergeCells count="9">
    <mergeCell ref="A13:A18"/>
    <mergeCell ref="B13:B18"/>
    <mergeCell ref="C13:C18"/>
    <mergeCell ref="A2:J2"/>
    <mergeCell ref="A3:B3"/>
    <mergeCell ref="E3:F3"/>
    <mergeCell ref="A4:A12"/>
    <mergeCell ref="B4:B11"/>
    <mergeCell ref="C4:C11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1" fitToHeight="0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T67"/>
  <sheetViews>
    <sheetView zoomScale="80" zoomScaleNormal="80" workbookViewId="0">
      <pane xSplit="2" ySplit="7" topLeftCell="F8" activePane="bottomRight" state="frozenSplit"/>
      <selection pane="topRight" activeCell="D1" sqref="D1"/>
      <selection pane="bottomLeft" activeCell="A6" sqref="A6"/>
      <selection pane="bottomRight" activeCell="O64" sqref="O64"/>
    </sheetView>
  </sheetViews>
  <sheetFormatPr defaultRowHeight="21" x14ac:dyDescent="0.35"/>
  <cols>
    <col min="1" max="1" width="32.75" style="24" customWidth="1"/>
    <col min="2" max="2" width="15.25" style="149" customWidth="1"/>
    <col min="3" max="18" width="13.25" style="149" customWidth="1"/>
    <col min="19" max="16384" width="9" style="24"/>
  </cols>
  <sheetData>
    <row r="1" spans="1:20" s="63" customFormat="1" x14ac:dyDescent="0.2">
      <c r="A1" s="179" t="s">
        <v>79</v>
      </c>
      <c r="B1" s="179"/>
      <c r="C1" s="179"/>
      <c r="D1" s="179"/>
      <c r="E1" s="179"/>
      <c r="F1" s="179"/>
      <c r="G1" s="179"/>
      <c r="H1" s="179"/>
      <c r="I1" s="179"/>
      <c r="J1" s="179"/>
      <c r="K1" s="61"/>
      <c r="L1" s="61"/>
      <c r="M1" s="61"/>
      <c r="N1" s="61"/>
      <c r="O1" s="61"/>
      <c r="P1" s="61"/>
      <c r="Q1" s="61"/>
      <c r="R1" s="61"/>
      <c r="S1" s="62"/>
      <c r="T1" s="62"/>
    </row>
    <row r="2" spans="1:20" x14ac:dyDescent="0.35">
      <c r="A2" s="64" t="s">
        <v>87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</row>
    <row r="3" spans="1:20" s="63" customFormat="1" x14ac:dyDescent="0.2">
      <c r="A3" s="65" t="s">
        <v>67</v>
      </c>
      <c r="B3" s="61"/>
      <c r="C3" s="61"/>
      <c r="D3" s="61"/>
      <c r="E3" s="66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2"/>
      <c r="T3" s="62"/>
    </row>
    <row r="4" spans="1:20" x14ac:dyDescent="0.35">
      <c r="A4" s="67" t="s">
        <v>85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</row>
    <row r="5" spans="1:20" s="83" customFormat="1" x14ac:dyDescent="0.35">
      <c r="A5" s="206" t="s">
        <v>66</v>
      </c>
      <c r="B5" s="208" t="s">
        <v>65</v>
      </c>
      <c r="C5" s="201" t="s">
        <v>64</v>
      </c>
      <c r="D5" s="202"/>
      <c r="E5" s="203"/>
      <c r="F5" s="204" t="s">
        <v>63</v>
      </c>
      <c r="G5" s="201" t="s">
        <v>62</v>
      </c>
      <c r="H5" s="202"/>
      <c r="I5" s="203"/>
      <c r="J5" s="204" t="s">
        <v>61</v>
      </c>
      <c r="K5" s="201" t="s">
        <v>60</v>
      </c>
      <c r="L5" s="202"/>
      <c r="M5" s="203"/>
      <c r="N5" s="204" t="s">
        <v>59</v>
      </c>
      <c r="O5" s="201" t="s">
        <v>58</v>
      </c>
      <c r="P5" s="202"/>
      <c r="Q5" s="203"/>
      <c r="R5" s="204" t="s">
        <v>57</v>
      </c>
    </row>
    <row r="6" spans="1:20" s="11" customFormat="1" x14ac:dyDescent="0.2">
      <c r="A6" s="207"/>
      <c r="B6" s="209"/>
      <c r="C6" s="84">
        <v>24381</v>
      </c>
      <c r="D6" s="84">
        <v>24412</v>
      </c>
      <c r="E6" s="84">
        <v>24442</v>
      </c>
      <c r="F6" s="205"/>
      <c r="G6" s="84">
        <v>24473</v>
      </c>
      <c r="H6" s="84">
        <v>24504</v>
      </c>
      <c r="I6" s="84">
        <v>24532</v>
      </c>
      <c r="J6" s="205"/>
      <c r="K6" s="84">
        <v>24563</v>
      </c>
      <c r="L6" s="84">
        <v>24593</v>
      </c>
      <c r="M6" s="84">
        <v>24624</v>
      </c>
      <c r="N6" s="205"/>
      <c r="O6" s="84">
        <v>24654</v>
      </c>
      <c r="P6" s="84">
        <v>24685</v>
      </c>
      <c r="Q6" s="84">
        <v>24716</v>
      </c>
      <c r="R6" s="205"/>
    </row>
    <row r="7" spans="1:20" s="83" customFormat="1" ht="21.75" thickBot="1" x14ac:dyDescent="0.4">
      <c r="A7" s="91" t="s">
        <v>56</v>
      </c>
      <c r="B7" s="92">
        <f>SUM(B8+B13+B58+B61+B62)</f>
        <v>776600</v>
      </c>
      <c r="C7" s="92">
        <f t="shared" ref="C7:R7" si="0">SUM(C8+C13+C58+C61+C62)</f>
        <v>255290</v>
      </c>
      <c r="D7" s="92">
        <f t="shared" si="0"/>
        <v>0</v>
      </c>
      <c r="E7" s="92">
        <f t="shared" si="0"/>
        <v>0</v>
      </c>
      <c r="F7" s="92">
        <f t="shared" si="0"/>
        <v>255290</v>
      </c>
      <c r="G7" s="92">
        <f t="shared" si="0"/>
        <v>15000</v>
      </c>
      <c r="H7" s="92">
        <f t="shared" si="0"/>
        <v>15000</v>
      </c>
      <c r="I7" s="92">
        <f t="shared" si="0"/>
        <v>15000</v>
      </c>
      <c r="J7" s="92">
        <f t="shared" si="0"/>
        <v>45000</v>
      </c>
      <c r="K7" s="92">
        <f t="shared" si="0"/>
        <v>86500</v>
      </c>
      <c r="L7" s="92">
        <f t="shared" si="0"/>
        <v>118000</v>
      </c>
      <c r="M7" s="92">
        <f t="shared" si="0"/>
        <v>194150</v>
      </c>
      <c r="N7" s="92">
        <f t="shared" si="0"/>
        <v>398650</v>
      </c>
      <c r="O7" s="92">
        <f t="shared" si="0"/>
        <v>77660</v>
      </c>
      <c r="P7" s="92">
        <f t="shared" si="0"/>
        <v>0</v>
      </c>
      <c r="Q7" s="92">
        <f t="shared" si="0"/>
        <v>0</v>
      </c>
      <c r="R7" s="92">
        <f t="shared" si="0"/>
        <v>77660</v>
      </c>
      <c r="S7" s="93"/>
      <c r="T7" s="94"/>
    </row>
    <row r="8" spans="1:20" hidden="1" x14ac:dyDescent="0.35">
      <c r="A8" s="69" t="s">
        <v>55</v>
      </c>
      <c r="B8" s="70">
        <f>+B9+B10+B11+B12</f>
        <v>0</v>
      </c>
      <c r="C8" s="70">
        <f t="shared" ref="C8:R8" si="1">+C9+C10+C11+C12</f>
        <v>0</v>
      </c>
      <c r="D8" s="70">
        <f t="shared" si="1"/>
        <v>0</v>
      </c>
      <c r="E8" s="70">
        <f t="shared" si="1"/>
        <v>0</v>
      </c>
      <c r="F8" s="70">
        <f t="shared" si="1"/>
        <v>0</v>
      </c>
      <c r="G8" s="70">
        <f t="shared" si="1"/>
        <v>0</v>
      </c>
      <c r="H8" s="70">
        <f t="shared" si="1"/>
        <v>0</v>
      </c>
      <c r="I8" s="70">
        <f t="shared" si="1"/>
        <v>0</v>
      </c>
      <c r="J8" s="70">
        <f t="shared" si="1"/>
        <v>0</v>
      </c>
      <c r="K8" s="70">
        <f t="shared" si="1"/>
        <v>0</v>
      </c>
      <c r="L8" s="70">
        <f t="shared" si="1"/>
        <v>0</v>
      </c>
      <c r="M8" s="70">
        <f t="shared" si="1"/>
        <v>0</v>
      </c>
      <c r="N8" s="70">
        <f t="shared" si="1"/>
        <v>0</v>
      </c>
      <c r="O8" s="70">
        <f t="shared" si="1"/>
        <v>0</v>
      </c>
      <c r="P8" s="70">
        <f t="shared" si="1"/>
        <v>0</v>
      </c>
      <c r="Q8" s="70">
        <f t="shared" si="1"/>
        <v>0</v>
      </c>
      <c r="R8" s="70">
        <f t="shared" si="1"/>
        <v>0</v>
      </c>
    </row>
    <row r="9" spans="1:20" hidden="1" x14ac:dyDescent="0.35">
      <c r="A9" s="71" t="s">
        <v>54</v>
      </c>
      <c r="B9" s="72">
        <f t="shared" ref="B9:B12" si="2">F9+J9+N9+R9</f>
        <v>0</v>
      </c>
      <c r="C9" s="73"/>
      <c r="D9" s="73"/>
      <c r="E9" s="73"/>
      <c r="F9" s="73">
        <f>SUM(C9:E9)</f>
        <v>0</v>
      </c>
      <c r="G9" s="73"/>
      <c r="H9" s="73"/>
      <c r="I9" s="73"/>
      <c r="J9" s="73">
        <f>SUM(G9:I9)</f>
        <v>0</v>
      </c>
      <c r="K9" s="73"/>
      <c r="L9" s="73"/>
      <c r="M9" s="73"/>
      <c r="N9" s="73">
        <f>SUM(K9:M9)</f>
        <v>0</v>
      </c>
      <c r="O9" s="73"/>
      <c r="P9" s="73"/>
      <c r="Q9" s="73"/>
      <c r="R9" s="73">
        <f t="shared" ref="R9:R12" si="3">SUM(O9:Q9)</f>
        <v>0</v>
      </c>
    </row>
    <row r="10" spans="1:20" hidden="1" x14ac:dyDescent="0.35">
      <c r="A10" s="71" t="s">
        <v>53</v>
      </c>
      <c r="B10" s="72">
        <f t="shared" si="2"/>
        <v>0</v>
      </c>
      <c r="C10" s="73"/>
      <c r="D10" s="73"/>
      <c r="E10" s="73"/>
      <c r="F10" s="73">
        <v>0</v>
      </c>
      <c r="G10" s="73"/>
      <c r="H10" s="73"/>
      <c r="I10" s="73"/>
      <c r="J10" s="73">
        <f>SUM(G10:I10)</f>
        <v>0</v>
      </c>
      <c r="K10" s="73"/>
      <c r="L10" s="73"/>
      <c r="M10" s="73"/>
      <c r="N10" s="72">
        <v>0</v>
      </c>
      <c r="O10" s="73"/>
      <c r="P10" s="73"/>
      <c r="Q10" s="73"/>
      <c r="R10" s="73">
        <f t="shared" si="3"/>
        <v>0</v>
      </c>
    </row>
    <row r="11" spans="1:20" hidden="1" x14ac:dyDescent="0.35">
      <c r="A11" s="71" t="s">
        <v>51</v>
      </c>
      <c r="B11" s="72">
        <f t="shared" si="2"/>
        <v>0</v>
      </c>
      <c r="C11" s="73"/>
      <c r="D11" s="73"/>
      <c r="E11" s="73"/>
      <c r="F11" s="73">
        <v>0</v>
      </c>
      <c r="G11" s="73"/>
      <c r="H11" s="73"/>
      <c r="I11" s="73"/>
      <c r="J11" s="73">
        <f>SUM(G11:I11)</f>
        <v>0</v>
      </c>
      <c r="K11" s="73"/>
      <c r="L11" s="73"/>
      <c r="M11" s="73"/>
      <c r="N11" s="72">
        <v>0</v>
      </c>
      <c r="O11" s="73"/>
      <c r="P11" s="73"/>
      <c r="Q11" s="73"/>
      <c r="R11" s="73">
        <f t="shared" si="3"/>
        <v>0</v>
      </c>
    </row>
    <row r="12" spans="1:20" hidden="1" x14ac:dyDescent="0.35">
      <c r="A12" s="71" t="s">
        <v>50</v>
      </c>
      <c r="B12" s="72">
        <f t="shared" si="2"/>
        <v>0</v>
      </c>
      <c r="C12" s="73"/>
      <c r="D12" s="73"/>
      <c r="E12" s="73"/>
      <c r="F12" s="73"/>
      <c r="G12" s="73"/>
      <c r="H12" s="73"/>
      <c r="I12" s="73"/>
      <c r="J12" s="73">
        <f>SUM(G12:I12)</f>
        <v>0</v>
      </c>
      <c r="K12" s="73"/>
      <c r="L12" s="73"/>
      <c r="M12" s="73"/>
      <c r="N12" s="73">
        <f>SUM(K12:M12)</f>
        <v>0</v>
      </c>
      <c r="O12" s="73"/>
      <c r="P12" s="73"/>
      <c r="Q12" s="73"/>
      <c r="R12" s="73">
        <f t="shared" si="3"/>
        <v>0</v>
      </c>
    </row>
    <row r="13" spans="1:20" x14ac:dyDescent="0.35">
      <c r="A13" s="96" t="s">
        <v>49</v>
      </c>
      <c r="B13" s="97">
        <f t="shared" ref="B13:R13" si="4">B14+B52</f>
        <v>686600</v>
      </c>
      <c r="C13" s="97">
        <f t="shared" si="4"/>
        <v>165290</v>
      </c>
      <c r="D13" s="97">
        <f t="shared" si="4"/>
        <v>0</v>
      </c>
      <c r="E13" s="97">
        <f t="shared" si="4"/>
        <v>0</v>
      </c>
      <c r="F13" s="97">
        <f t="shared" si="4"/>
        <v>165290</v>
      </c>
      <c r="G13" s="97">
        <f t="shared" si="4"/>
        <v>15000</v>
      </c>
      <c r="H13" s="97">
        <f t="shared" si="4"/>
        <v>15000</v>
      </c>
      <c r="I13" s="97">
        <f t="shared" si="4"/>
        <v>15000</v>
      </c>
      <c r="J13" s="97">
        <f t="shared" si="4"/>
        <v>45000</v>
      </c>
      <c r="K13" s="97">
        <f t="shared" si="4"/>
        <v>86500</v>
      </c>
      <c r="L13" s="97">
        <f t="shared" si="4"/>
        <v>118000</v>
      </c>
      <c r="M13" s="97">
        <f t="shared" si="4"/>
        <v>194150</v>
      </c>
      <c r="N13" s="97">
        <f t="shared" si="4"/>
        <v>398650</v>
      </c>
      <c r="O13" s="97">
        <f t="shared" si="4"/>
        <v>77660</v>
      </c>
      <c r="P13" s="97">
        <f t="shared" si="4"/>
        <v>0</v>
      </c>
      <c r="Q13" s="97">
        <f t="shared" si="4"/>
        <v>0</v>
      </c>
      <c r="R13" s="97">
        <f t="shared" si="4"/>
        <v>77660</v>
      </c>
    </row>
    <row r="14" spans="1:20" hidden="1" x14ac:dyDescent="0.35">
      <c r="A14" s="71" t="s">
        <v>48</v>
      </c>
      <c r="B14" s="72">
        <f t="shared" ref="B14:R14" si="5">B15+B24+B37</f>
        <v>686600</v>
      </c>
      <c r="C14" s="72">
        <f t="shared" si="5"/>
        <v>165290</v>
      </c>
      <c r="D14" s="72">
        <f t="shared" si="5"/>
        <v>0</v>
      </c>
      <c r="E14" s="72">
        <f t="shared" si="5"/>
        <v>0</v>
      </c>
      <c r="F14" s="72">
        <f t="shared" si="5"/>
        <v>165290</v>
      </c>
      <c r="G14" s="72">
        <f t="shared" si="5"/>
        <v>15000</v>
      </c>
      <c r="H14" s="72">
        <f t="shared" si="5"/>
        <v>15000</v>
      </c>
      <c r="I14" s="72">
        <f t="shared" si="5"/>
        <v>15000</v>
      </c>
      <c r="J14" s="72">
        <f t="shared" si="5"/>
        <v>45000</v>
      </c>
      <c r="K14" s="72">
        <f t="shared" si="5"/>
        <v>86500</v>
      </c>
      <c r="L14" s="72">
        <f t="shared" si="5"/>
        <v>118000</v>
      </c>
      <c r="M14" s="72">
        <f t="shared" si="5"/>
        <v>194150</v>
      </c>
      <c r="N14" s="72">
        <f t="shared" si="5"/>
        <v>398650</v>
      </c>
      <c r="O14" s="72">
        <f t="shared" si="5"/>
        <v>77660</v>
      </c>
      <c r="P14" s="72">
        <f t="shared" si="5"/>
        <v>0</v>
      </c>
      <c r="Q14" s="72">
        <f t="shared" si="5"/>
        <v>0</v>
      </c>
      <c r="R14" s="72">
        <f t="shared" si="5"/>
        <v>77660</v>
      </c>
    </row>
    <row r="15" spans="1:20" hidden="1" x14ac:dyDescent="0.35">
      <c r="A15" s="75" t="s">
        <v>47</v>
      </c>
      <c r="B15" s="72">
        <f>B16+B17+B18+B19+B20+B21+B22+B23</f>
        <v>25000</v>
      </c>
      <c r="C15" s="72">
        <f t="shared" ref="C15:R15" si="6">C16+C17+C18+C19+C20+C21+C22+C23</f>
        <v>0</v>
      </c>
      <c r="D15" s="72">
        <f t="shared" si="6"/>
        <v>0</v>
      </c>
      <c r="E15" s="72">
        <f t="shared" si="6"/>
        <v>0</v>
      </c>
      <c r="F15" s="72">
        <f t="shared" si="6"/>
        <v>0</v>
      </c>
      <c r="G15" s="72">
        <f t="shared" si="6"/>
        <v>0</v>
      </c>
      <c r="H15" s="72">
        <f t="shared" si="6"/>
        <v>0</v>
      </c>
      <c r="I15" s="72">
        <f t="shared" si="6"/>
        <v>0</v>
      </c>
      <c r="J15" s="72">
        <f t="shared" si="6"/>
        <v>0</v>
      </c>
      <c r="K15" s="72">
        <f t="shared" si="6"/>
        <v>0</v>
      </c>
      <c r="L15" s="72">
        <f t="shared" si="6"/>
        <v>0</v>
      </c>
      <c r="M15" s="72">
        <f t="shared" si="6"/>
        <v>0</v>
      </c>
      <c r="N15" s="72">
        <f t="shared" si="6"/>
        <v>0</v>
      </c>
      <c r="O15" s="72">
        <f t="shared" si="6"/>
        <v>25000</v>
      </c>
      <c r="P15" s="72">
        <f t="shared" si="6"/>
        <v>0</v>
      </c>
      <c r="Q15" s="72">
        <f t="shared" si="6"/>
        <v>0</v>
      </c>
      <c r="R15" s="72">
        <f t="shared" si="6"/>
        <v>25000</v>
      </c>
    </row>
    <row r="16" spans="1:20" hidden="1" x14ac:dyDescent="0.35">
      <c r="A16" s="71" t="s">
        <v>46</v>
      </c>
      <c r="B16" s="72">
        <f>F16+J16+N16+R16</f>
        <v>0</v>
      </c>
      <c r="C16" s="73"/>
      <c r="D16" s="73"/>
      <c r="E16" s="73"/>
      <c r="F16" s="72">
        <v>0</v>
      </c>
      <c r="G16" s="73"/>
      <c r="H16" s="73"/>
      <c r="I16" s="73"/>
      <c r="J16" s="72">
        <v>0</v>
      </c>
      <c r="K16" s="73"/>
      <c r="L16" s="73"/>
      <c r="M16" s="73"/>
      <c r="N16" s="72">
        <v>0</v>
      </c>
      <c r="O16" s="73"/>
      <c r="P16" s="73"/>
      <c r="Q16" s="73"/>
      <c r="R16" s="73">
        <f t="shared" ref="R16:R36" si="7">SUM(O16:Q16)</f>
        <v>0</v>
      </c>
    </row>
    <row r="17" spans="1:18" hidden="1" x14ac:dyDescent="0.35">
      <c r="A17" s="71" t="s">
        <v>45</v>
      </c>
      <c r="B17" s="72">
        <f t="shared" ref="B17:B23" si="8">F17+J17+N17+R17</f>
        <v>0</v>
      </c>
      <c r="C17" s="73"/>
      <c r="D17" s="73"/>
      <c r="E17" s="73"/>
      <c r="F17" s="72">
        <v>0</v>
      </c>
      <c r="G17" s="73"/>
      <c r="H17" s="73"/>
      <c r="I17" s="73"/>
      <c r="J17" s="72">
        <v>0</v>
      </c>
      <c r="K17" s="73"/>
      <c r="L17" s="73"/>
      <c r="M17" s="73"/>
      <c r="N17" s="72">
        <v>0</v>
      </c>
      <c r="O17" s="73"/>
      <c r="P17" s="73"/>
      <c r="Q17" s="73"/>
      <c r="R17" s="73">
        <f t="shared" si="7"/>
        <v>0</v>
      </c>
    </row>
    <row r="18" spans="1:18" x14ac:dyDescent="0.35">
      <c r="A18" s="71" t="s">
        <v>44</v>
      </c>
      <c r="B18" s="72">
        <f>F18+J18+N18+R18</f>
        <v>25000</v>
      </c>
      <c r="C18" s="73"/>
      <c r="D18" s="73"/>
      <c r="E18" s="73"/>
      <c r="F18" s="72">
        <v>0</v>
      </c>
      <c r="G18" s="73"/>
      <c r="H18" s="73"/>
      <c r="I18" s="73"/>
      <c r="J18" s="72">
        <v>0</v>
      </c>
      <c r="K18" s="73"/>
      <c r="L18" s="73"/>
      <c r="M18" s="73"/>
      <c r="N18" s="72">
        <v>0</v>
      </c>
      <c r="O18" s="73">
        <v>25000</v>
      </c>
      <c r="P18" s="73"/>
      <c r="Q18" s="73"/>
      <c r="R18" s="73">
        <f t="shared" si="7"/>
        <v>25000</v>
      </c>
    </row>
    <row r="19" spans="1:18" hidden="1" x14ac:dyDescent="0.35">
      <c r="A19" s="71" t="s">
        <v>43</v>
      </c>
      <c r="B19" s="72">
        <f t="shared" si="8"/>
        <v>0</v>
      </c>
      <c r="C19" s="73"/>
      <c r="D19" s="73"/>
      <c r="E19" s="73"/>
      <c r="F19" s="72">
        <v>0</v>
      </c>
      <c r="G19" s="73"/>
      <c r="H19" s="73"/>
      <c r="I19" s="73"/>
      <c r="J19" s="72">
        <v>0</v>
      </c>
      <c r="K19" s="73"/>
      <c r="L19" s="73"/>
      <c r="M19" s="73"/>
      <c r="N19" s="72">
        <v>0</v>
      </c>
      <c r="O19" s="73"/>
      <c r="P19" s="73"/>
      <c r="Q19" s="73"/>
      <c r="R19" s="73">
        <f t="shared" si="7"/>
        <v>0</v>
      </c>
    </row>
    <row r="20" spans="1:18" hidden="1" x14ac:dyDescent="0.35">
      <c r="A20" s="71" t="s">
        <v>42</v>
      </c>
      <c r="B20" s="72">
        <f t="shared" si="8"/>
        <v>0</v>
      </c>
      <c r="C20" s="73"/>
      <c r="D20" s="73"/>
      <c r="E20" s="73"/>
      <c r="F20" s="72">
        <v>0</v>
      </c>
      <c r="G20" s="73"/>
      <c r="H20" s="73"/>
      <c r="I20" s="73"/>
      <c r="J20" s="72">
        <v>0</v>
      </c>
      <c r="K20" s="73"/>
      <c r="L20" s="73"/>
      <c r="M20" s="73"/>
      <c r="N20" s="72">
        <v>0</v>
      </c>
      <c r="O20" s="73"/>
      <c r="P20" s="73"/>
      <c r="Q20" s="73"/>
      <c r="R20" s="73">
        <f t="shared" si="7"/>
        <v>0</v>
      </c>
    </row>
    <row r="21" spans="1:18" hidden="1" x14ac:dyDescent="0.35">
      <c r="A21" s="71" t="s">
        <v>41</v>
      </c>
      <c r="B21" s="72">
        <f t="shared" si="8"/>
        <v>0</v>
      </c>
      <c r="C21" s="73"/>
      <c r="D21" s="73"/>
      <c r="E21" s="73"/>
      <c r="F21" s="72">
        <v>0</v>
      </c>
      <c r="G21" s="73"/>
      <c r="H21" s="73"/>
      <c r="I21" s="73"/>
      <c r="J21" s="72">
        <v>0</v>
      </c>
      <c r="K21" s="73"/>
      <c r="L21" s="73"/>
      <c r="M21" s="73"/>
      <c r="N21" s="72">
        <v>0</v>
      </c>
      <c r="O21" s="73"/>
      <c r="P21" s="73"/>
      <c r="Q21" s="73"/>
      <c r="R21" s="73">
        <f t="shared" si="7"/>
        <v>0</v>
      </c>
    </row>
    <row r="22" spans="1:18" hidden="1" x14ac:dyDescent="0.35">
      <c r="A22" s="71" t="s">
        <v>40</v>
      </c>
      <c r="B22" s="72">
        <f t="shared" si="8"/>
        <v>0</v>
      </c>
      <c r="C22" s="73"/>
      <c r="D22" s="73"/>
      <c r="E22" s="73"/>
      <c r="F22" s="72">
        <v>0</v>
      </c>
      <c r="G22" s="73"/>
      <c r="H22" s="73"/>
      <c r="I22" s="73"/>
      <c r="J22" s="72">
        <v>0</v>
      </c>
      <c r="K22" s="73"/>
      <c r="L22" s="73"/>
      <c r="M22" s="73"/>
      <c r="N22" s="72">
        <v>0</v>
      </c>
      <c r="O22" s="73"/>
      <c r="P22" s="73"/>
      <c r="Q22" s="73"/>
      <c r="R22" s="73">
        <f t="shared" si="7"/>
        <v>0</v>
      </c>
    </row>
    <row r="23" spans="1:18" hidden="1" x14ac:dyDescent="0.35">
      <c r="A23" s="71" t="s">
        <v>39</v>
      </c>
      <c r="B23" s="72">
        <f t="shared" si="8"/>
        <v>0</v>
      </c>
      <c r="C23" s="73"/>
      <c r="D23" s="73"/>
      <c r="E23" s="73"/>
      <c r="F23" s="72">
        <v>0</v>
      </c>
      <c r="G23" s="73"/>
      <c r="H23" s="73"/>
      <c r="I23" s="73"/>
      <c r="J23" s="72">
        <v>0</v>
      </c>
      <c r="K23" s="73"/>
      <c r="L23" s="73"/>
      <c r="M23" s="73"/>
      <c r="N23" s="72">
        <v>0</v>
      </c>
      <c r="O23" s="73"/>
      <c r="P23" s="73"/>
      <c r="Q23" s="73"/>
      <c r="R23" s="73">
        <f t="shared" si="7"/>
        <v>0</v>
      </c>
    </row>
    <row r="24" spans="1:18" hidden="1" x14ac:dyDescent="0.35">
      <c r="A24" s="75" t="s">
        <v>38</v>
      </c>
      <c r="B24" s="72">
        <f t="shared" ref="B24:R24" si="9">B25+B26+B27+B28+B29+B30+B31+B32+B33+B34+B35+B36</f>
        <v>370400</v>
      </c>
      <c r="C24" s="72">
        <f t="shared" si="9"/>
        <v>0</v>
      </c>
      <c r="D24" s="72">
        <f t="shared" si="9"/>
        <v>0</v>
      </c>
      <c r="E24" s="72">
        <f t="shared" si="9"/>
        <v>0</v>
      </c>
      <c r="F24" s="72">
        <f t="shared" si="9"/>
        <v>0</v>
      </c>
      <c r="G24" s="72">
        <f t="shared" si="9"/>
        <v>15000</v>
      </c>
      <c r="H24" s="72">
        <f t="shared" si="9"/>
        <v>15000</v>
      </c>
      <c r="I24" s="72">
        <f t="shared" si="9"/>
        <v>15000</v>
      </c>
      <c r="J24" s="72">
        <f t="shared" si="9"/>
        <v>45000</v>
      </c>
      <c r="K24" s="72">
        <f t="shared" si="9"/>
        <v>86500</v>
      </c>
      <c r="L24" s="72">
        <f t="shared" si="9"/>
        <v>118000</v>
      </c>
      <c r="M24" s="72">
        <f t="shared" si="9"/>
        <v>100000</v>
      </c>
      <c r="N24" s="72">
        <f t="shared" si="9"/>
        <v>304500</v>
      </c>
      <c r="O24" s="72">
        <f t="shared" si="9"/>
        <v>20900</v>
      </c>
      <c r="P24" s="72">
        <f t="shared" si="9"/>
        <v>0</v>
      </c>
      <c r="Q24" s="72">
        <f t="shared" si="9"/>
        <v>0</v>
      </c>
      <c r="R24" s="72">
        <f t="shared" si="9"/>
        <v>20900</v>
      </c>
    </row>
    <row r="25" spans="1:18" x14ac:dyDescent="0.35">
      <c r="A25" s="71" t="s">
        <v>37</v>
      </c>
      <c r="B25" s="72">
        <f>F25+J25+N25+R25</f>
        <v>22400</v>
      </c>
      <c r="C25" s="73">
        <v>0</v>
      </c>
      <c r="D25" s="73">
        <v>0</v>
      </c>
      <c r="E25" s="73">
        <v>0</v>
      </c>
      <c r="F25" s="73">
        <f>SUM(C25:E25)</f>
        <v>0</v>
      </c>
      <c r="G25" s="73">
        <v>0</v>
      </c>
      <c r="H25" s="73">
        <v>0</v>
      </c>
      <c r="I25" s="73">
        <v>0</v>
      </c>
      <c r="J25" s="73">
        <f>SUM(G25:I25)</f>
        <v>0</v>
      </c>
      <c r="K25" s="73">
        <v>21500</v>
      </c>
      <c r="L25" s="73">
        <v>0</v>
      </c>
      <c r="M25" s="73">
        <v>0</v>
      </c>
      <c r="N25" s="73">
        <f>SUM(K25:M25)</f>
        <v>21500</v>
      </c>
      <c r="O25" s="73">
        <v>900</v>
      </c>
      <c r="P25" s="73"/>
      <c r="Q25" s="73"/>
      <c r="R25" s="73">
        <f t="shared" si="7"/>
        <v>900</v>
      </c>
    </row>
    <row r="26" spans="1:18" hidden="1" x14ac:dyDescent="0.35">
      <c r="A26" s="71" t="s">
        <v>36</v>
      </c>
      <c r="B26" s="72">
        <v>0</v>
      </c>
      <c r="C26" s="73"/>
      <c r="D26" s="73"/>
      <c r="E26" s="73"/>
      <c r="F26" s="72">
        <v>0</v>
      </c>
      <c r="G26" s="73"/>
      <c r="H26" s="73"/>
      <c r="I26" s="73"/>
      <c r="J26" s="72">
        <v>0</v>
      </c>
      <c r="K26" s="73"/>
      <c r="L26" s="73"/>
      <c r="M26" s="73"/>
      <c r="N26" s="72">
        <v>0</v>
      </c>
      <c r="O26" s="73"/>
      <c r="P26" s="73"/>
      <c r="Q26" s="73"/>
      <c r="R26" s="73">
        <f t="shared" si="7"/>
        <v>0</v>
      </c>
    </row>
    <row r="27" spans="1:18" hidden="1" x14ac:dyDescent="0.35">
      <c r="A27" s="71" t="s">
        <v>35</v>
      </c>
      <c r="B27" s="72">
        <v>0</v>
      </c>
      <c r="C27" s="73"/>
      <c r="D27" s="73"/>
      <c r="E27" s="73"/>
      <c r="F27" s="72">
        <v>0</v>
      </c>
      <c r="G27" s="73"/>
      <c r="H27" s="73"/>
      <c r="I27" s="73"/>
      <c r="J27" s="72">
        <v>0</v>
      </c>
      <c r="K27" s="73"/>
      <c r="L27" s="73"/>
      <c r="M27" s="73"/>
      <c r="N27" s="72">
        <v>0</v>
      </c>
      <c r="O27" s="73"/>
      <c r="P27" s="73"/>
      <c r="Q27" s="73"/>
      <c r="R27" s="73">
        <f t="shared" si="7"/>
        <v>0</v>
      </c>
    </row>
    <row r="28" spans="1:18" hidden="1" x14ac:dyDescent="0.35">
      <c r="A28" s="71" t="s">
        <v>34</v>
      </c>
      <c r="B28" s="72">
        <v>0</v>
      </c>
      <c r="C28" s="73"/>
      <c r="D28" s="73"/>
      <c r="E28" s="73"/>
      <c r="F28" s="72">
        <v>0</v>
      </c>
      <c r="G28" s="73"/>
      <c r="H28" s="73"/>
      <c r="I28" s="73"/>
      <c r="J28" s="72">
        <v>0</v>
      </c>
      <c r="K28" s="73"/>
      <c r="L28" s="73"/>
      <c r="M28" s="73"/>
      <c r="N28" s="72">
        <v>0</v>
      </c>
      <c r="O28" s="73"/>
      <c r="P28" s="73"/>
      <c r="Q28" s="73"/>
      <c r="R28" s="73">
        <f t="shared" si="7"/>
        <v>0</v>
      </c>
    </row>
    <row r="29" spans="1:18" hidden="1" x14ac:dyDescent="0.35">
      <c r="A29" s="71" t="s">
        <v>33</v>
      </c>
      <c r="B29" s="72">
        <v>0</v>
      </c>
      <c r="C29" s="73"/>
      <c r="D29" s="73"/>
      <c r="E29" s="73"/>
      <c r="F29" s="72">
        <v>0</v>
      </c>
      <c r="G29" s="73"/>
      <c r="H29" s="73"/>
      <c r="I29" s="73"/>
      <c r="J29" s="72">
        <v>0</v>
      </c>
      <c r="K29" s="73"/>
      <c r="L29" s="73"/>
      <c r="M29" s="73"/>
      <c r="N29" s="72">
        <v>0</v>
      </c>
      <c r="O29" s="73"/>
      <c r="P29" s="73"/>
      <c r="Q29" s="73"/>
      <c r="R29" s="73">
        <f t="shared" si="7"/>
        <v>0</v>
      </c>
    </row>
    <row r="30" spans="1:18" x14ac:dyDescent="0.35">
      <c r="A30" s="71" t="s">
        <v>32</v>
      </c>
      <c r="B30" s="72">
        <f>F30+J30+N30+R30</f>
        <v>238000</v>
      </c>
      <c r="C30" s="73">
        <v>0</v>
      </c>
      <c r="D30" s="73">
        <v>0</v>
      </c>
      <c r="E30" s="73">
        <v>0</v>
      </c>
      <c r="F30" s="73">
        <f>SUM(C30:E30)</f>
        <v>0</v>
      </c>
      <c r="G30" s="73">
        <v>15000</v>
      </c>
      <c r="H30" s="73">
        <v>15000</v>
      </c>
      <c r="I30" s="73">
        <v>15000</v>
      </c>
      <c r="J30" s="73">
        <f>SUM(G30:I30)</f>
        <v>45000</v>
      </c>
      <c r="K30" s="73">
        <v>65000</v>
      </c>
      <c r="L30" s="73">
        <v>118000</v>
      </c>
      <c r="M30" s="73"/>
      <c r="N30" s="73">
        <f>SUM(K30:M30)</f>
        <v>183000</v>
      </c>
      <c r="O30" s="73">
        <v>10000</v>
      </c>
      <c r="P30" s="73">
        <v>0</v>
      </c>
      <c r="Q30" s="73">
        <v>0</v>
      </c>
      <c r="R30" s="73">
        <f t="shared" si="7"/>
        <v>10000</v>
      </c>
    </row>
    <row r="31" spans="1:18" x14ac:dyDescent="0.35">
      <c r="A31" s="71" t="s">
        <v>31</v>
      </c>
      <c r="B31" s="72">
        <f>F31+J31+N31+R31</f>
        <v>100000</v>
      </c>
      <c r="C31" s="73">
        <v>0</v>
      </c>
      <c r="D31" s="73">
        <v>0</v>
      </c>
      <c r="E31" s="73">
        <v>0</v>
      </c>
      <c r="F31" s="73">
        <f>SUM(C31:E31)</f>
        <v>0</v>
      </c>
      <c r="G31" s="73">
        <v>0</v>
      </c>
      <c r="H31" s="73">
        <v>0</v>
      </c>
      <c r="I31" s="73">
        <v>0</v>
      </c>
      <c r="J31" s="73">
        <f>SUM(G31:I31)</f>
        <v>0</v>
      </c>
      <c r="K31" s="73"/>
      <c r="L31" s="73"/>
      <c r="M31" s="73">
        <v>100000</v>
      </c>
      <c r="N31" s="73">
        <f>SUM(K31:M31)</f>
        <v>100000</v>
      </c>
      <c r="O31" s="73">
        <v>0</v>
      </c>
      <c r="P31" s="73">
        <v>0</v>
      </c>
      <c r="Q31" s="73">
        <v>0</v>
      </c>
      <c r="R31" s="73">
        <f t="shared" si="7"/>
        <v>0</v>
      </c>
    </row>
    <row r="32" spans="1:18" hidden="1" x14ac:dyDescent="0.35">
      <c r="A32" s="71" t="s">
        <v>30</v>
      </c>
      <c r="B32" s="72">
        <f t="shared" ref="B32:B38" si="10">F32+J32+N32+R32</f>
        <v>0</v>
      </c>
      <c r="C32" s="73"/>
      <c r="D32" s="73"/>
      <c r="E32" s="73"/>
      <c r="F32" s="72">
        <v>0</v>
      </c>
      <c r="G32" s="73"/>
      <c r="H32" s="73"/>
      <c r="I32" s="73"/>
      <c r="J32" s="72">
        <v>0</v>
      </c>
      <c r="K32" s="73"/>
      <c r="L32" s="73"/>
      <c r="M32" s="73"/>
      <c r="N32" s="72">
        <v>0</v>
      </c>
      <c r="O32" s="73"/>
      <c r="P32" s="73"/>
      <c r="Q32" s="73"/>
      <c r="R32" s="73">
        <f t="shared" si="7"/>
        <v>0</v>
      </c>
    </row>
    <row r="33" spans="1:18" x14ac:dyDescent="0.35">
      <c r="A33" s="71" t="s">
        <v>29</v>
      </c>
      <c r="B33" s="72">
        <f t="shared" si="10"/>
        <v>10000</v>
      </c>
      <c r="C33" s="73"/>
      <c r="D33" s="73"/>
      <c r="E33" s="73"/>
      <c r="F33" s="72">
        <v>0</v>
      </c>
      <c r="G33" s="73"/>
      <c r="H33" s="73"/>
      <c r="I33" s="73"/>
      <c r="J33" s="72">
        <v>0</v>
      </c>
      <c r="K33" s="73"/>
      <c r="L33" s="73"/>
      <c r="M33" s="73"/>
      <c r="N33" s="72">
        <v>0</v>
      </c>
      <c r="O33" s="73">
        <v>10000</v>
      </c>
      <c r="P33" s="73"/>
      <c r="Q33" s="73"/>
      <c r="R33" s="73">
        <f t="shared" si="7"/>
        <v>10000</v>
      </c>
    </row>
    <row r="34" spans="1:18" hidden="1" x14ac:dyDescent="0.35">
      <c r="A34" s="71" t="s">
        <v>28</v>
      </c>
      <c r="B34" s="72">
        <f t="shared" si="10"/>
        <v>0</v>
      </c>
      <c r="C34" s="73"/>
      <c r="D34" s="73"/>
      <c r="E34" s="73"/>
      <c r="F34" s="72">
        <v>0</v>
      </c>
      <c r="G34" s="73"/>
      <c r="H34" s="73"/>
      <c r="I34" s="73"/>
      <c r="J34" s="72">
        <v>0</v>
      </c>
      <c r="K34" s="73"/>
      <c r="L34" s="73"/>
      <c r="M34" s="73"/>
      <c r="N34" s="72">
        <v>0</v>
      </c>
      <c r="O34" s="73"/>
      <c r="P34" s="73"/>
      <c r="Q34" s="73"/>
      <c r="R34" s="73">
        <f t="shared" si="7"/>
        <v>0</v>
      </c>
    </row>
    <row r="35" spans="1:18" hidden="1" x14ac:dyDescent="0.35">
      <c r="A35" s="71" t="s">
        <v>27</v>
      </c>
      <c r="B35" s="72">
        <f t="shared" si="10"/>
        <v>0</v>
      </c>
      <c r="C35" s="73"/>
      <c r="D35" s="73"/>
      <c r="E35" s="73"/>
      <c r="F35" s="72">
        <v>0</v>
      </c>
      <c r="G35" s="73"/>
      <c r="H35" s="73"/>
      <c r="I35" s="73"/>
      <c r="J35" s="72">
        <v>0</v>
      </c>
      <c r="K35" s="73"/>
      <c r="L35" s="73"/>
      <c r="M35" s="73"/>
      <c r="N35" s="72">
        <v>0</v>
      </c>
      <c r="O35" s="73"/>
      <c r="P35" s="73"/>
      <c r="Q35" s="73"/>
      <c r="R35" s="73">
        <f t="shared" si="7"/>
        <v>0</v>
      </c>
    </row>
    <row r="36" spans="1:18" hidden="1" x14ac:dyDescent="0.35">
      <c r="A36" s="71" t="s">
        <v>26</v>
      </c>
      <c r="B36" s="72">
        <f t="shared" si="10"/>
        <v>0</v>
      </c>
      <c r="C36" s="73"/>
      <c r="D36" s="73"/>
      <c r="E36" s="73"/>
      <c r="F36" s="72">
        <v>0</v>
      </c>
      <c r="G36" s="73"/>
      <c r="H36" s="73"/>
      <c r="I36" s="73"/>
      <c r="J36" s="72">
        <v>0</v>
      </c>
      <c r="K36" s="73"/>
      <c r="L36" s="73"/>
      <c r="M36" s="73"/>
      <c r="N36" s="72">
        <v>0</v>
      </c>
      <c r="O36" s="73"/>
      <c r="P36" s="73"/>
      <c r="Q36" s="73"/>
      <c r="R36" s="73">
        <f t="shared" si="7"/>
        <v>0</v>
      </c>
    </row>
    <row r="37" spans="1:18" hidden="1" x14ac:dyDescent="0.35">
      <c r="A37" s="75" t="s">
        <v>25</v>
      </c>
      <c r="B37" s="72">
        <f t="shared" si="10"/>
        <v>291200</v>
      </c>
      <c r="C37" s="72">
        <f t="shared" ref="C37:R37" si="11">C38+C39+C40+C41+C42+C43+C44+C45+C46+C47+C48+C49+C50+C51</f>
        <v>165290</v>
      </c>
      <c r="D37" s="72">
        <f t="shared" si="11"/>
        <v>0</v>
      </c>
      <c r="E37" s="72">
        <f t="shared" si="11"/>
        <v>0</v>
      </c>
      <c r="F37" s="72">
        <f t="shared" si="11"/>
        <v>165290</v>
      </c>
      <c r="G37" s="72">
        <f t="shared" si="11"/>
        <v>0</v>
      </c>
      <c r="H37" s="72">
        <f t="shared" si="11"/>
        <v>0</v>
      </c>
      <c r="I37" s="72">
        <f t="shared" si="11"/>
        <v>0</v>
      </c>
      <c r="J37" s="72">
        <f t="shared" si="11"/>
        <v>0</v>
      </c>
      <c r="K37" s="72">
        <f t="shared" si="11"/>
        <v>0</v>
      </c>
      <c r="L37" s="72">
        <f t="shared" si="11"/>
        <v>0</v>
      </c>
      <c r="M37" s="72">
        <f t="shared" si="11"/>
        <v>94150</v>
      </c>
      <c r="N37" s="72">
        <f t="shared" si="11"/>
        <v>94150</v>
      </c>
      <c r="O37" s="72">
        <f t="shared" si="11"/>
        <v>31760</v>
      </c>
      <c r="P37" s="72">
        <f t="shared" si="11"/>
        <v>0</v>
      </c>
      <c r="Q37" s="72">
        <f t="shared" si="11"/>
        <v>0</v>
      </c>
      <c r="R37" s="72">
        <f t="shared" si="11"/>
        <v>31760</v>
      </c>
    </row>
    <row r="38" spans="1:18" x14ac:dyDescent="0.35">
      <c r="A38" s="71" t="s">
        <v>24</v>
      </c>
      <c r="B38" s="72">
        <f t="shared" si="10"/>
        <v>11760</v>
      </c>
      <c r="C38" s="73">
        <v>0</v>
      </c>
      <c r="D38" s="73">
        <v>0</v>
      </c>
      <c r="E38" s="73">
        <v>0</v>
      </c>
      <c r="F38" s="73">
        <f>SUM(C38:E38)</f>
        <v>0</v>
      </c>
      <c r="G38" s="73"/>
      <c r="H38" s="73"/>
      <c r="I38" s="73"/>
      <c r="J38" s="73">
        <f>SUM(G38:I38)</f>
        <v>0</v>
      </c>
      <c r="K38" s="73">
        <v>0</v>
      </c>
      <c r="L38" s="73">
        <v>0</v>
      </c>
      <c r="M38" s="73">
        <v>0</v>
      </c>
      <c r="N38" s="73">
        <f>SUM(K38:M38)</f>
        <v>0</v>
      </c>
      <c r="O38" s="73">
        <v>11760</v>
      </c>
      <c r="P38" s="73">
        <v>0</v>
      </c>
      <c r="Q38" s="73">
        <v>0</v>
      </c>
      <c r="R38" s="73">
        <f>SUM(O38:Q38)</f>
        <v>11760</v>
      </c>
    </row>
    <row r="39" spans="1:18" hidden="1" x14ac:dyDescent="0.35">
      <c r="A39" s="71" t="s">
        <v>23</v>
      </c>
      <c r="B39" s="72">
        <f>F39+J39+N39+R39</f>
        <v>0</v>
      </c>
      <c r="C39" s="73"/>
      <c r="D39" s="73"/>
      <c r="E39" s="73"/>
      <c r="F39" s="72">
        <v>0</v>
      </c>
      <c r="G39" s="73"/>
      <c r="H39" s="73"/>
      <c r="I39" s="73"/>
      <c r="J39" s="73">
        <f>SUM(G39:I39)</f>
        <v>0</v>
      </c>
      <c r="K39" s="73"/>
      <c r="L39" s="73"/>
      <c r="M39" s="73"/>
      <c r="N39" s="72">
        <v>0</v>
      </c>
      <c r="O39" s="73"/>
      <c r="P39" s="73"/>
      <c r="Q39" s="73"/>
      <c r="R39" s="73">
        <f t="shared" ref="R39:R51" si="12">SUM(O39:Q39)</f>
        <v>0</v>
      </c>
    </row>
    <row r="40" spans="1:18" hidden="1" x14ac:dyDescent="0.35">
      <c r="A40" s="71" t="s">
        <v>22</v>
      </c>
      <c r="B40" s="72">
        <v>0</v>
      </c>
      <c r="C40" s="73"/>
      <c r="D40" s="73"/>
      <c r="E40" s="73"/>
      <c r="F40" s="72">
        <v>0</v>
      </c>
      <c r="G40" s="73"/>
      <c r="H40" s="73"/>
      <c r="I40" s="73"/>
      <c r="J40" s="73">
        <f>SUM(G40:I40)</f>
        <v>0</v>
      </c>
      <c r="K40" s="73"/>
      <c r="L40" s="73"/>
      <c r="M40" s="73"/>
      <c r="N40" s="72">
        <v>0</v>
      </c>
      <c r="O40" s="73"/>
      <c r="P40" s="73"/>
      <c r="Q40" s="73"/>
      <c r="R40" s="73">
        <f t="shared" si="12"/>
        <v>0</v>
      </c>
    </row>
    <row r="41" spans="1:18" x14ac:dyDescent="0.35">
      <c r="A41" s="71" t="s">
        <v>21</v>
      </c>
      <c r="B41" s="72">
        <f>F41+J41+N41+R41</f>
        <v>130030</v>
      </c>
      <c r="C41" s="73">
        <f>18500+60590</f>
        <v>79090</v>
      </c>
      <c r="D41" s="73">
        <v>0</v>
      </c>
      <c r="E41" s="73">
        <v>0</v>
      </c>
      <c r="F41" s="73">
        <f>SUM(C41:E41)</f>
        <v>79090</v>
      </c>
      <c r="G41" s="73"/>
      <c r="H41" s="73"/>
      <c r="I41" s="73"/>
      <c r="J41" s="73">
        <f>SUM(G41:I41)</f>
        <v>0</v>
      </c>
      <c r="K41" s="73"/>
      <c r="L41" s="73"/>
      <c r="M41" s="73">
        <v>50940</v>
      </c>
      <c r="N41" s="73">
        <f>SUM(K41:M41)</f>
        <v>50940</v>
      </c>
      <c r="O41" s="73"/>
      <c r="P41" s="73"/>
      <c r="Q41" s="73"/>
      <c r="R41" s="73">
        <f t="shared" si="12"/>
        <v>0</v>
      </c>
    </row>
    <row r="42" spans="1:18" hidden="1" x14ac:dyDescent="0.35">
      <c r="A42" s="71" t="s">
        <v>20</v>
      </c>
      <c r="B42" s="72">
        <v>0</v>
      </c>
      <c r="C42" s="73"/>
      <c r="D42" s="73"/>
      <c r="E42" s="73"/>
      <c r="F42" s="72">
        <v>0</v>
      </c>
      <c r="G42" s="73"/>
      <c r="H42" s="73"/>
      <c r="I42" s="73"/>
      <c r="J42" s="72">
        <v>0</v>
      </c>
      <c r="K42" s="73"/>
      <c r="L42" s="73"/>
      <c r="M42" s="73"/>
      <c r="N42" s="72">
        <v>0</v>
      </c>
      <c r="O42" s="73"/>
      <c r="P42" s="73"/>
      <c r="Q42" s="73"/>
      <c r="R42" s="73">
        <f t="shared" si="12"/>
        <v>0</v>
      </c>
    </row>
    <row r="43" spans="1:18" x14ac:dyDescent="0.35">
      <c r="A43" s="71" t="s">
        <v>19</v>
      </c>
      <c r="B43" s="72">
        <f>F43+J43+N43+R43</f>
        <v>20000</v>
      </c>
      <c r="C43" s="73">
        <v>0</v>
      </c>
      <c r="D43" s="73">
        <v>0</v>
      </c>
      <c r="E43" s="73">
        <v>0</v>
      </c>
      <c r="F43" s="73">
        <f>SUM(C43:E43)</f>
        <v>0</v>
      </c>
      <c r="G43" s="73"/>
      <c r="H43" s="73"/>
      <c r="I43" s="73"/>
      <c r="J43" s="73">
        <f>SUM(G43:I43)</f>
        <v>0</v>
      </c>
      <c r="K43" s="73"/>
      <c r="L43" s="73"/>
      <c r="M43" s="73"/>
      <c r="N43" s="73">
        <f>SUM(K43:M43)</f>
        <v>0</v>
      </c>
      <c r="O43" s="73">
        <v>20000</v>
      </c>
      <c r="P43" s="73"/>
      <c r="Q43" s="73"/>
      <c r="R43" s="73">
        <f t="shared" si="12"/>
        <v>20000</v>
      </c>
    </row>
    <row r="44" spans="1:18" hidden="1" x14ac:dyDescent="0.35">
      <c r="A44" s="71" t="s">
        <v>18</v>
      </c>
      <c r="B44" s="72">
        <v>0</v>
      </c>
      <c r="C44" s="73"/>
      <c r="D44" s="73"/>
      <c r="E44" s="73"/>
      <c r="F44" s="72">
        <v>0</v>
      </c>
      <c r="G44" s="73"/>
      <c r="H44" s="73"/>
      <c r="I44" s="73"/>
      <c r="J44" s="72">
        <v>0</v>
      </c>
      <c r="K44" s="73"/>
      <c r="L44" s="73"/>
      <c r="M44" s="73"/>
      <c r="N44" s="72">
        <v>0</v>
      </c>
      <c r="O44" s="73"/>
      <c r="P44" s="73"/>
      <c r="Q44" s="73"/>
      <c r="R44" s="73">
        <f t="shared" si="12"/>
        <v>0</v>
      </c>
    </row>
    <row r="45" spans="1:18" x14ac:dyDescent="0.35">
      <c r="A45" s="71" t="s">
        <v>17</v>
      </c>
      <c r="B45" s="72">
        <f>F45+J45+N45+R45</f>
        <v>64210</v>
      </c>
      <c r="C45" s="73">
        <f>86790-35790</f>
        <v>51000</v>
      </c>
      <c r="D45" s="73">
        <v>0</v>
      </c>
      <c r="E45" s="73">
        <v>0</v>
      </c>
      <c r="F45" s="73">
        <f>SUM(C45:E45)</f>
        <v>51000</v>
      </c>
      <c r="G45" s="73"/>
      <c r="H45" s="73"/>
      <c r="I45" s="73"/>
      <c r="J45" s="73">
        <f>SUM(G45:I45)</f>
        <v>0</v>
      </c>
      <c r="K45" s="73"/>
      <c r="L45" s="73"/>
      <c r="M45" s="73">
        <v>13210</v>
      </c>
      <c r="N45" s="73">
        <f>SUM(K45:M45)</f>
        <v>13210</v>
      </c>
      <c r="O45" s="73"/>
      <c r="P45" s="73"/>
      <c r="Q45" s="73"/>
      <c r="R45" s="73">
        <f t="shared" si="12"/>
        <v>0</v>
      </c>
    </row>
    <row r="46" spans="1:18" hidden="1" x14ac:dyDescent="0.35">
      <c r="A46" s="71" t="s">
        <v>16</v>
      </c>
      <c r="B46" s="72">
        <v>0</v>
      </c>
      <c r="C46" s="73"/>
      <c r="D46" s="73"/>
      <c r="E46" s="73"/>
      <c r="F46" s="72">
        <v>0</v>
      </c>
      <c r="G46" s="73"/>
      <c r="H46" s="73"/>
      <c r="I46" s="73"/>
      <c r="J46" s="72">
        <v>0</v>
      </c>
      <c r="K46" s="73"/>
      <c r="L46" s="73"/>
      <c r="M46" s="73"/>
      <c r="N46" s="72">
        <v>0</v>
      </c>
      <c r="O46" s="73"/>
      <c r="P46" s="73"/>
      <c r="Q46" s="73"/>
      <c r="R46" s="73">
        <f t="shared" si="12"/>
        <v>0</v>
      </c>
    </row>
    <row r="47" spans="1:18" hidden="1" x14ac:dyDescent="0.35">
      <c r="A47" s="71" t="s">
        <v>15</v>
      </c>
      <c r="B47" s="72">
        <v>0</v>
      </c>
      <c r="C47" s="73"/>
      <c r="D47" s="73"/>
      <c r="E47" s="73"/>
      <c r="F47" s="72">
        <v>0</v>
      </c>
      <c r="G47" s="73"/>
      <c r="H47" s="73"/>
      <c r="I47" s="73"/>
      <c r="J47" s="72">
        <v>0</v>
      </c>
      <c r="K47" s="73"/>
      <c r="L47" s="73"/>
      <c r="M47" s="73"/>
      <c r="N47" s="72">
        <v>0</v>
      </c>
      <c r="O47" s="73"/>
      <c r="P47" s="73"/>
      <c r="Q47" s="73"/>
      <c r="R47" s="73">
        <f t="shared" si="12"/>
        <v>0</v>
      </c>
    </row>
    <row r="48" spans="1:18" hidden="1" x14ac:dyDescent="0.35">
      <c r="A48" s="71" t="s">
        <v>14</v>
      </c>
      <c r="B48" s="72">
        <v>0</v>
      </c>
      <c r="C48" s="73"/>
      <c r="D48" s="73"/>
      <c r="E48" s="73"/>
      <c r="F48" s="72">
        <v>0</v>
      </c>
      <c r="G48" s="73"/>
      <c r="H48" s="73"/>
      <c r="I48" s="73"/>
      <c r="J48" s="72">
        <v>0</v>
      </c>
      <c r="K48" s="73"/>
      <c r="L48" s="73"/>
      <c r="M48" s="73"/>
      <c r="N48" s="72">
        <v>0</v>
      </c>
      <c r="O48" s="73"/>
      <c r="P48" s="73"/>
      <c r="Q48" s="73"/>
      <c r="R48" s="73">
        <f t="shared" si="12"/>
        <v>0</v>
      </c>
    </row>
    <row r="49" spans="1:18" x14ac:dyDescent="0.35">
      <c r="A49" s="71" t="s">
        <v>13</v>
      </c>
      <c r="B49" s="72">
        <f>F49+J49+N49+R49</f>
        <v>65200</v>
      </c>
      <c r="C49" s="73">
        <f>60000-24800</f>
        <v>35200</v>
      </c>
      <c r="D49" s="73">
        <v>0</v>
      </c>
      <c r="E49" s="73">
        <v>0</v>
      </c>
      <c r="F49" s="73">
        <f>SUM(C49:E49)</f>
        <v>35200</v>
      </c>
      <c r="G49" s="73"/>
      <c r="H49" s="73"/>
      <c r="I49" s="73"/>
      <c r="J49" s="73">
        <f>SUM(G49:I49)</f>
        <v>0</v>
      </c>
      <c r="K49" s="73">
        <v>0</v>
      </c>
      <c r="L49" s="73">
        <v>0</v>
      </c>
      <c r="M49" s="73">
        <v>30000</v>
      </c>
      <c r="N49" s="73">
        <f>SUM(K49:M49)</f>
        <v>30000</v>
      </c>
      <c r="O49" s="73">
        <v>0</v>
      </c>
      <c r="P49" s="73">
        <v>0</v>
      </c>
      <c r="Q49" s="73">
        <v>0</v>
      </c>
      <c r="R49" s="73">
        <f t="shared" si="12"/>
        <v>0</v>
      </c>
    </row>
    <row r="50" spans="1:18" hidden="1" x14ac:dyDescent="0.35">
      <c r="A50" s="71" t="s">
        <v>12</v>
      </c>
      <c r="B50" s="72">
        <v>0</v>
      </c>
      <c r="C50" s="73"/>
      <c r="D50" s="73"/>
      <c r="E50" s="73"/>
      <c r="F50" s="72">
        <v>0</v>
      </c>
      <c r="G50" s="73"/>
      <c r="H50" s="73"/>
      <c r="I50" s="73"/>
      <c r="J50" s="72">
        <v>0</v>
      </c>
      <c r="K50" s="73"/>
      <c r="L50" s="73"/>
      <c r="M50" s="73"/>
      <c r="N50" s="72">
        <v>0</v>
      </c>
      <c r="O50" s="73"/>
      <c r="P50" s="73"/>
      <c r="Q50" s="73"/>
      <c r="R50" s="73">
        <f t="shared" si="12"/>
        <v>0</v>
      </c>
    </row>
    <row r="51" spans="1:18" hidden="1" x14ac:dyDescent="0.35">
      <c r="A51" s="71" t="s">
        <v>11</v>
      </c>
      <c r="B51" s="72">
        <v>0</v>
      </c>
      <c r="C51" s="73"/>
      <c r="D51" s="73"/>
      <c r="E51" s="73"/>
      <c r="F51" s="72">
        <v>0</v>
      </c>
      <c r="G51" s="73"/>
      <c r="H51" s="73"/>
      <c r="I51" s="73"/>
      <c r="J51" s="72">
        <v>0</v>
      </c>
      <c r="K51" s="73"/>
      <c r="L51" s="73"/>
      <c r="M51" s="73"/>
      <c r="N51" s="72">
        <v>0</v>
      </c>
      <c r="O51" s="73"/>
      <c r="P51" s="73"/>
      <c r="Q51" s="73"/>
      <c r="R51" s="73">
        <f t="shared" si="12"/>
        <v>0</v>
      </c>
    </row>
    <row r="52" spans="1:18" hidden="1" x14ac:dyDescent="0.35">
      <c r="A52" s="75" t="s">
        <v>10</v>
      </c>
      <c r="B52" s="72">
        <f t="shared" ref="B52:R52" si="13">B53+B54+B55+B56+B57</f>
        <v>0</v>
      </c>
      <c r="C52" s="72">
        <f t="shared" si="13"/>
        <v>0</v>
      </c>
      <c r="D52" s="72">
        <f t="shared" si="13"/>
        <v>0</v>
      </c>
      <c r="E52" s="72">
        <f t="shared" si="13"/>
        <v>0</v>
      </c>
      <c r="F52" s="72">
        <f t="shared" si="13"/>
        <v>0</v>
      </c>
      <c r="G52" s="72">
        <f t="shared" si="13"/>
        <v>0</v>
      </c>
      <c r="H52" s="72">
        <f t="shared" si="13"/>
        <v>0</v>
      </c>
      <c r="I52" s="72">
        <f t="shared" si="13"/>
        <v>0</v>
      </c>
      <c r="J52" s="72">
        <f t="shared" si="13"/>
        <v>0</v>
      </c>
      <c r="K52" s="72">
        <f t="shared" si="13"/>
        <v>0</v>
      </c>
      <c r="L52" s="72">
        <f t="shared" si="13"/>
        <v>0</v>
      </c>
      <c r="M52" s="72">
        <f t="shared" si="13"/>
        <v>0</v>
      </c>
      <c r="N52" s="72">
        <f t="shared" si="13"/>
        <v>0</v>
      </c>
      <c r="O52" s="72">
        <f t="shared" si="13"/>
        <v>0</v>
      </c>
      <c r="P52" s="72">
        <f t="shared" si="13"/>
        <v>0</v>
      </c>
      <c r="Q52" s="72">
        <f t="shared" si="13"/>
        <v>0</v>
      </c>
      <c r="R52" s="72">
        <f t="shared" si="13"/>
        <v>0</v>
      </c>
    </row>
    <row r="53" spans="1:18" hidden="1" x14ac:dyDescent="0.35">
      <c r="A53" s="71" t="s">
        <v>9</v>
      </c>
      <c r="B53" s="72">
        <v>0</v>
      </c>
      <c r="C53" s="73"/>
      <c r="D53" s="73"/>
      <c r="E53" s="73"/>
      <c r="F53" s="72">
        <v>0</v>
      </c>
      <c r="G53" s="73"/>
      <c r="H53" s="73"/>
      <c r="I53" s="73"/>
      <c r="J53" s="72">
        <v>0</v>
      </c>
      <c r="K53" s="73"/>
      <c r="L53" s="73"/>
      <c r="M53" s="73"/>
      <c r="N53" s="72">
        <v>0</v>
      </c>
      <c r="O53" s="73"/>
      <c r="P53" s="73"/>
      <c r="Q53" s="73"/>
      <c r="R53" s="72">
        <v>0</v>
      </c>
    </row>
    <row r="54" spans="1:18" hidden="1" x14ac:dyDescent="0.35">
      <c r="A54" s="71" t="s">
        <v>8</v>
      </c>
      <c r="B54" s="72">
        <v>0</v>
      </c>
      <c r="C54" s="73"/>
      <c r="D54" s="73"/>
      <c r="E54" s="73"/>
      <c r="F54" s="72">
        <v>0</v>
      </c>
      <c r="G54" s="73"/>
      <c r="H54" s="73"/>
      <c r="I54" s="73"/>
      <c r="J54" s="72">
        <v>0</v>
      </c>
      <c r="K54" s="73"/>
      <c r="L54" s="73"/>
      <c r="M54" s="73"/>
      <c r="N54" s="72">
        <v>0</v>
      </c>
      <c r="O54" s="73"/>
      <c r="P54" s="73"/>
      <c r="Q54" s="73"/>
      <c r="R54" s="72">
        <v>0</v>
      </c>
    </row>
    <row r="55" spans="1:18" hidden="1" x14ac:dyDescent="0.35">
      <c r="A55" s="71" t="s">
        <v>7</v>
      </c>
      <c r="B55" s="72">
        <v>0</v>
      </c>
      <c r="C55" s="73"/>
      <c r="D55" s="73"/>
      <c r="E55" s="73"/>
      <c r="F55" s="72">
        <v>0</v>
      </c>
      <c r="G55" s="73"/>
      <c r="H55" s="73"/>
      <c r="I55" s="73"/>
      <c r="J55" s="72">
        <v>0</v>
      </c>
      <c r="K55" s="73"/>
      <c r="L55" s="73"/>
      <c r="M55" s="73"/>
      <c r="N55" s="72">
        <v>0</v>
      </c>
      <c r="O55" s="73"/>
      <c r="P55" s="73"/>
      <c r="Q55" s="73"/>
      <c r="R55" s="72">
        <v>0</v>
      </c>
    </row>
    <row r="56" spans="1:18" hidden="1" x14ac:dyDescent="0.35">
      <c r="A56" s="71" t="s">
        <v>6</v>
      </c>
      <c r="B56" s="72">
        <v>0</v>
      </c>
      <c r="C56" s="73"/>
      <c r="D56" s="73"/>
      <c r="E56" s="73"/>
      <c r="F56" s="72">
        <v>0</v>
      </c>
      <c r="G56" s="73"/>
      <c r="H56" s="73"/>
      <c r="I56" s="73"/>
      <c r="J56" s="72">
        <v>0</v>
      </c>
      <c r="K56" s="73"/>
      <c r="L56" s="73"/>
      <c r="M56" s="73"/>
      <c r="N56" s="72">
        <v>0</v>
      </c>
      <c r="O56" s="73"/>
      <c r="P56" s="73"/>
      <c r="Q56" s="73"/>
      <c r="R56" s="72">
        <v>0</v>
      </c>
    </row>
    <row r="57" spans="1:18" hidden="1" x14ac:dyDescent="0.35">
      <c r="A57" s="71" t="s">
        <v>5</v>
      </c>
      <c r="B57" s="72">
        <v>0</v>
      </c>
      <c r="C57" s="73"/>
      <c r="D57" s="73"/>
      <c r="E57" s="73"/>
      <c r="F57" s="72">
        <v>0</v>
      </c>
      <c r="G57" s="73"/>
      <c r="H57" s="73"/>
      <c r="I57" s="73"/>
      <c r="J57" s="72">
        <v>0</v>
      </c>
      <c r="K57" s="73"/>
      <c r="L57" s="73"/>
      <c r="M57" s="73"/>
      <c r="N57" s="72">
        <v>0</v>
      </c>
      <c r="O57" s="73"/>
      <c r="P57" s="73"/>
      <c r="Q57" s="73"/>
      <c r="R57" s="72">
        <v>0</v>
      </c>
    </row>
    <row r="58" spans="1:18" x14ac:dyDescent="0.35">
      <c r="A58" s="96" t="s">
        <v>4</v>
      </c>
      <c r="B58" s="97">
        <f t="shared" ref="B58:R58" si="14">B59+B60</f>
        <v>90000</v>
      </c>
      <c r="C58" s="97">
        <f t="shared" si="14"/>
        <v>90000</v>
      </c>
      <c r="D58" s="97">
        <f t="shared" si="14"/>
        <v>0</v>
      </c>
      <c r="E58" s="97">
        <f t="shared" si="14"/>
        <v>0</v>
      </c>
      <c r="F58" s="97">
        <f t="shared" si="14"/>
        <v>90000</v>
      </c>
      <c r="G58" s="97">
        <f t="shared" si="14"/>
        <v>0</v>
      </c>
      <c r="H58" s="97">
        <f t="shared" si="14"/>
        <v>0</v>
      </c>
      <c r="I58" s="97">
        <f t="shared" si="14"/>
        <v>0</v>
      </c>
      <c r="J58" s="97">
        <f t="shared" si="14"/>
        <v>0</v>
      </c>
      <c r="K58" s="97">
        <f t="shared" si="14"/>
        <v>0</v>
      </c>
      <c r="L58" s="97">
        <f t="shared" si="14"/>
        <v>0</v>
      </c>
      <c r="M58" s="97">
        <f t="shared" si="14"/>
        <v>0</v>
      </c>
      <c r="N58" s="97">
        <f t="shared" si="14"/>
        <v>0</v>
      </c>
      <c r="O58" s="97">
        <f t="shared" si="14"/>
        <v>0</v>
      </c>
      <c r="P58" s="97">
        <f t="shared" si="14"/>
        <v>0</v>
      </c>
      <c r="Q58" s="97">
        <f t="shared" si="14"/>
        <v>0</v>
      </c>
      <c r="R58" s="97">
        <f t="shared" si="14"/>
        <v>0</v>
      </c>
    </row>
    <row r="59" spans="1:18" x14ac:dyDescent="0.35">
      <c r="A59" s="76" t="s">
        <v>3</v>
      </c>
      <c r="B59" s="77">
        <f>F59+J59+N59+R59</f>
        <v>90000</v>
      </c>
      <c r="C59" s="78">
        <v>90000</v>
      </c>
      <c r="D59" s="78"/>
      <c r="E59" s="78"/>
      <c r="F59" s="77">
        <f t="shared" ref="F59:F62" si="15">SUM(C59:E59)</f>
        <v>90000</v>
      </c>
      <c r="G59" s="78"/>
      <c r="H59" s="78"/>
      <c r="I59" s="78"/>
      <c r="J59" s="77">
        <f t="shared" ref="J59:J62" si="16">SUM(G59:I59)</f>
        <v>0</v>
      </c>
      <c r="K59" s="78"/>
      <c r="L59" s="78"/>
      <c r="M59" s="78"/>
      <c r="N59" s="77">
        <f t="shared" ref="N59:N62" si="17">SUM(K59:M59)</f>
        <v>0</v>
      </c>
      <c r="O59" s="78"/>
      <c r="P59" s="78"/>
      <c r="Q59" s="78"/>
      <c r="R59" s="77">
        <f t="shared" ref="R59:R62" si="18">SUM(O59:Q59)</f>
        <v>0</v>
      </c>
    </row>
    <row r="60" spans="1:18" hidden="1" x14ac:dyDescent="0.35">
      <c r="A60" s="79" t="s">
        <v>2</v>
      </c>
      <c r="B60" s="80">
        <f t="shared" ref="B60:B62" si="19">F60+J60+N60+R60</f>
        <v>0</v>
      </c>
      <c r="C60" s="81"/>
      <c r="D60" s="81"/>
      <c r="E60" s="81"/>
      <c r="F60" s="80">
        <f t="shared" si="15"/>
        <v>0</v>
      </c>
      <c r="G60" s="81"/>
      <c r="H60" s="81"/>
      <c r="I60" s="81"/>
      <c r="J60" s="80">
        <f t="shared" si="16"/>
        <v>0</v>
      </c>
      <c r="K60" s="81"/>
      <c r="L60" s="81"/>
      <c r="M60" s="81"/>
      <c r="N60" s="80">
        <f t="shared" si="17"/>
        <v>0</v>
      </c>
      <c r="O60" s="81"/>
      <c r="P60" s="81"/>
      <c r="Q60" s="81"/>
      <c r="R60" s="80">
        <f t="shared" si="18"/>
        <v>0</v>
      </c>
    </row>
    <row r="61" spans="1:18" hidden="1" x14ac:dyDescent="0.35">
      <c r="A61" s="74" t="s">
        <v>1</v>
      </c>
      <c r="B61" s="72">
        <f t="shared" si="19"/>
        <v>0</v>
      </c>
      <c r="C61" s="72">
        <v>0</v>
      </c>
      <c r="D61" s="72">
        <v>0</v>
      </c>
      <c r="E61" s="72">
        <v>0</v>
      </c>
      <c r="F61" s="72">
        <f t="shared" si="15"/>
        <v>0</v>
      </c>
      <c r="G61" s="72">
        <v>0</v>
      </c>
      <c r="H61" s="72">
        <v>0</v>
      </c>
      <c r="I61" s="72">
        <v>0</v>
      </c>
      <c r="J61" s="72">
        <f t="shared" si="16"/>
        <v>0</v>
      </c>
      <c r="K61" s="72">
        <v>0</v>
      </c>
      <c r="L61" s="72">
        <v>0</v>
      </c>
      <c r="M61" s="72">
        <v>0</v>
      </c>
      <c r="N61" s="72">
        <f t="shared" si="17"/>
        <v>0</v>
      </c>
      <c r="O61" s="72">
        <v>0</v>
      </c>
      <c r="P61" s="72">
        <v>0</v>
      </c>
      <c r="Q61" s="72">
        <v>0</v>
      </c>
      <c r="R61" s="72">
        <f t="shared" si="18"/>
        <v>0</v>
      </c>
    </row>
    <row r="62" spans="1:18" hidden="1" x14ac:dyDescent="0.35">
      <c r="A62" s="82" t="s">
        <v>0</v>
      </c>
      <c r="B62" s="77">
        <f t="shared" si="19"/>
        <v>0</v>
      </c>
      <c r="C62" s="77">
        <v>0</v>
      </c>
      <c r="D62" s="77">
        <v>0</v>
      </c>
      <c r="E62" s="77">
        <v>0</v>
      </c>
      <c r="F62" s="77">
        <f t="shared" si="15"/>
        <v>0</v>
      </c>
      <c r="G62" s="77">
        <v>0</v>
      </c>
      <c r="H62" s="77">
        <v>0</v>
      </c>
      <c r="I62" s="77">
        <v>0</v>
      </c>
      <c r="J62" s="77">
        <f t="shared" si="16"/>
        <v>0</v>
      </c>
      <c r="K62" s="77">
        <v>0</v>
      </c>
      <c r="L62" s="77">
        <v>0</v>
      </c>
      <c r="M62" s="77">
        <v>0</v>
      </c>
      <c r="N62" s="77">
        <f t="shared" si="17"/>
        <v>0</v>
      </c>
      <c r="O62" s="77">
        <v>0</v>
      </c>
      <c r="P62" s="77">
        <v>0</v>
      </c>
      <c r="Q62" s="77">
        <v>0</v>
      </c>
      <c r="R62" s="77">
        <f t="shared" si="18"/>
        <v>0</v>
      </c>
    </row>
    <row r="64" spans="1:18" x14ac:dyDescent="0.35">
      <c r="A64" s="24" t="s">
        <v>135</v>
      </c>
    </row>
    <row r="65" spans="1:16" x14ac:dyDescent="0.35">
      <c r="A65" s="24" t="s">
        <v>136</v>
      </c>
    </row>
    <row r="66" spans="1:16" x14ac:dyDescent="0.35">
      <c r="A66" s="24" t="s">
        <v>137</v>
      </c>
    </row>
    <row r="67" spans="1:16" x14ac:dyDescent="0.35">
      <c r="A67" s="24" t="s">
        <v>138</v>
      </c>
      <c r="P67" s="149" t="s">
        <v>141</v>
      </c>
    </row>
  </sheetData>
  <mergeCells count="11">
    <mergeCell ref="A1:J1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</mergeCells>
  <printOptions horizontalCentered="1"/>
  <pageMargins left="0.39370078740157483" right="0.23622047244094491" top="0.55118110236220474" bottom="0.15748031496062992" header="0.31496062992125984" footer="0.31496062992125984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T183"/>
  <sheetViews>
    <sheetView tabSelected="1" zoomScale="80" zoomScaleNormal="80" workbookViewId="0">
      <pane xSplit="2" ySplit="11" topLeftCell="C12" activePane="bottomRight" state="frozenSplit"/>
      <selection pane="topRight" activeCell="I1" sqref="I1"/>
      <selection pane="bottomLeft" activeCell="A50" sqref="A50"/>
      <selection pane="bottomRight" activeCell="O90" sqref="O90"/>
    </sheetView>
  </sheetViews>
  <sheetFormatPr defaultRowHeight="19.5" x14ac:dyDescent="0.25"/>
  <cols>
    <col min="1" max="1" width="28.875" style="172" customWidth="1"/>
    <col min="2" max="2" width="13.5" style="176" customWidth="1"/>
    <col min="3" max="18" width="12.5" style="176" customWidth="1"/>
    <col min="19" max="16384" width="9" style="172"/>
  </cols>
  <sheetData>
    <row r="1" spans="1:20" s="11" customFormat="1" ht="21" x14ac:dyDescent="0.2">
      <c r="A1" s="210" t="s">
        <v>79</v>
      </c>
      <c r="B1" s="210"/>
      <c r="C1" s="210"/>
      <c r="D1" s="210"/>
      <c r="E1" s="210"/>
      <c r="F1" s="210"/>
      <c r="G1" s="210"/>
      <c r="H1" s="210"/>
      <c r="I1" s="210"/>
      <c r="J1" s="210"/>
      <c r="K1" s="9"/>
      <c r="L1" s="9"/>
      <c r="M1" s="9"/>
      <c r="N1" s="9"/>
      <c r="O1" s="9"/>
      <c r="P1" s="9"/>
      <c r="Q1" s="9"/>
      <c r="R1" s="9"/>
      <c r="S1" s="10"/>
      <c r="T1" s="10"/>
    </row>
    <row r="2" spans="1:20" ht="21" x14ac:dyDescent="0.35">
      <c r="A2" s="51" t="s">
        <v>88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20" s="11" customFormat="1" ht="21" x14ac:dyDescent="0.2">
      <c r="A3" s="12" t="s">
        <v>67</v>
      </c>
      <c r="B3" s="9"/>
      <c r="C3" s="9"/>
      <c r="D3" s="9"/>
      <c r="E3" s="13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</row>
    <row r="4" spans="1:20" ht="21" x14ac:dyDescent="0.35">
      <c r="A4" s="14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20" s="83" customFormat="1" ht="21" x14ac:dyDescent="0.35">
      <c r="A5" s="206" t="s">
        <v>66</v>
      </c>
      <c r="B5" s="208" t="s">
        <v>65</v>
      </c>
      <c r="C5" s="201" t="s">
        <v>64</v>
      </c>
      <c r="D5" s="202"/>
      <c r="E5" s="203"/>
      <c r="F5" s="204" t="s">
        <v>63</v>
      </c>
      <c r="G5" s="201" t="s">
        <v>62</v>
      </c>
      <c r="H5" s="202"/>
      <c r="I5" s="203"/>
      <c r="J5" s="204" t="s">
        <v>61</v>
      </c>
      <c r="K5" s="201" t="s">
        <v>60</v>
      </c>
      <c r="L5" s="202"/>
      <c r="M5" s="203"/>
      <c r="N5" s="204" t="s">
        <v>59</v>
      </c>
      <c r="O5" s="201" t="s">
        <v>58</v>
      </c>
      <c r="P5" s="202"/>
      <c r="Q5" s="203"/>
      <c r="R5" s="204" t="s">
        <v>57</v>
      </c>
    </row>
    <row r="6" spans="1:20" s="11" customFormat="1" ht="21" x14ac:dyDescent="0.2">
      <c r="A6" s="207"/>
      <c r="B6" s="209"/>
      <c r="C6" s="84">
        <v>24381</v>
      </c>
      <c r="D6" s="84">
        <v>24412</v>
      </c>
      <c r="E6" s="84">
        <v>24442</v>
      </c>
      <c r="F6" s="205"/>
      <c r="G6" s="84">
        <v>24473</v>
      </c>
      <c r="H6" s="84">
        <v>24504</v>
      </c>
      <c r="I6" s="84">
        <v>24532</v>
      </c>
      <c r="J6" s="205"/>
      <c r="K6" s="84">
        <v>24563</v>
      </c>
      <c r="L6" s="84">
        <v>24593</v>
      </c>
      <c r="M6" s="84">
        <v>24624</v>
      </c>
      <c r="N6" s="205"/>
      <c r="O6" s="84">
        <v>24654</v>
      </c>
      <c r="P6" s="84">
        <v>24685</v>
      </c>
      <c r="Q6" s="84">
        <v>24716</v>
      </c>
      <c r="R6" s="205"/>
    </row>
    <row r="7" spans="1:20" s="83" customFormat="1" ht="21.75" thickBot="1" x14ac:dyDescent="0.4">
      <c r="A7" s="91" t="s">
        <v>56</v>
      </c>
      <c r="B7" s="92">
        <f t="shared" ref="B7:R7" si="0">SUM(B8+B13+B58+B61+B62)</f>
        <v>222950</v>
      </c>
      <c r="C7" s="92">
        <f t="shared" si="0"/>
        <v>115000</v>
      </c>
      <c r="D7" s="92">
        <f t="shared" si="0"/>
        <v>33600</v>
      </c>
      <c r="E7" s="92">
        <f t="shared" si="0"/>
        <v>0</v>
      </c>
      <c r="F7" s="92">
        <f t="shared" si="0"/>
        <v>148600</v>
      </c>
      <c r="G7" s="92">
        <f t="shared" si="0"/>
        <v>40000</v>
      </c>
      <c r="H7" s="92">
        <f t="shared" si="0"/>
        <v>20000</v>
      </c>
      <c r="I7" s="92">
        <f t="shared" si="0"/>
        <v>0</v>
      </c>
      <c r="J7" s="92">
        <f t="shared" si="0"/>
        <v>60000</v>
      </c>
      <c r="K7" s="92">
        <f t="shared" si="0"/>
        <v>0</v>
      </c>
      <c r="L7" s="92">
        <f t="shared" si="0"/>
        <v>14350</v>
      </c>
      <c r="M7" s="92">
        <f t="shared" si="0"/>
        <v>0</v>
      </c>
      <c r="N7" s="92">
        <f t="shared" si="0"/>
        <v>14350</v>
      </c>
      <c r="O7" s="92">
        <f t="shared" si="0"/>
        <v>0</v>
      </c>
      <c r="P7" s="92">
        <f t="shared" si="0"/>
        <v>0</v>
      </c>
      <c r="Q7" s="92">
        <f t="shared" si="0"/>
        <v>0</v>
      </c>
      <c r="R7" s="92">
        <f t="shared" si="0"/>
        <v>0</v>
      </c>
      <c r="S7" s="93"/>
      <c r="T7" s="94"/>
    </row>
    <row r="8" spans="1:20" ht="21" hidden="1" x14ac:dyDescent="0.35">
      <c r="A8" s="173" t="s">
        <v>55</v>
      </c>
      <c r="B8" s="174">
        <f>+B9+B10+B11+B12</f>
        <v>0</v>
      </c>
      <c r="C8" s="174">
        <f t="shared" ref="C8:R8" si="1">+C9+C10+C11+C12</f>
        <v>0</v>
      </c>
      <c r="D8" s="174">
        <f t="shared" si="1"/>
        <v>0</v>
      </c>
      <c r="E8" s="174">
        <f t="shared" si="1"/>
        <v>0</v>
      </c>
      <c r="F8" s="174">
        <f t="shared" si="1"/>
        <v>0</v>
      </c>
      <c r="G8" s="174">
        <f t="shared" si="1"/>
        <v>0</v>
      </c>
      <c r="H8" s="174">
        <f t="shared" si="1"/>
        <v>0</v>
      </c>
      <c r="I8" s="174">
        <f t="shared" si="1"/>
        <v>0</v>
      </c>
      <c r="J8" s="174">
        <f t="shared" si="1"/>
        <v>0</v>
      </c>
      <c r="K8" s="174">
        <f t="shared" si="1"/>
        <v>0</v>
      </c>
      <c r="L8" s="174">
        <f t="shared" si="1"/>
        <v>0</v>
      </c>
      <c r="M8" s="174">
        <f t="shared" si="1"/>
        <v>0</v>
      </c>
      <c r="N8" s="174">
        <f t="shared" si="1"/>
        <v>0</v>
      </c>
      <c r="O8" s="174">
        <f t="shared" si="1"/>
        <v>0</v>
      </c>
      <c r="P8" s="174">
        <f t="shared" si="1"/>
        <v>0</v>
      </c>
      <c r="Q8" s="174">
        <f t="shared" si="1"/>
        <v>0</v>
      </c>
      <c r="R8" s="174">
        <f t="shared" si="1"/>
        <v>0</v>
      </c>
    </row>
    <row r="9" spans="1:20" ht="21" hidden="1" x14ac:dyDescent="0.35">
      <c r="A9" s="15" t="s">
        <v>54</v>
      </c>
      <c r="B9" s="2">
        <v>0</v>
      </c>
      <c r="C9" s="3"/>
      <c r="D9" s="3"/>
      <c r="E9" s="3"/>
      <c r="F9" s="3">
        <f>SUM(C9:E9)</f>
        <v>0</v>
      </c>
      <c r="G9" s="3"/>
      <c r="H9" s="3"/>
      <c r="I9" s="3"/>
      <c r="J9" s="3">
        <f>SUM(G9:I9)</f>
        <v>0</v>
      </c>
      <c r="K9" s="3"/>
      <c r="L9" s="3"/>
      <c r="M9" s="3"/>
      <c r="N9" s="3">
        <f>SUM(K9:M9)</f>
        <v>0</v>
      </c>
      <c r="O9" s="3"/>
      <c r="P9" s="3"/>
      <c r="Q9" s="3"/>
      <c r="R9" s="3">
        <f>SUM(O9:Q9)</f>
        <v>0</v>
      </c>
    </row>
    <row r="10" spans="1:20" ht="21" hidden="1" x14ac:dyDescent="0.35">
      <c r="A10" s="15" t="s">
        <v>53</v>
      </c>
      <c r="B10" s="2">
        <v>0</v>
      </c>
      <c r="C10" s="3"/>
      <c r="D10" s="3"/>
      <c r="E10" s="3"/>
      <c r="F10" s="3">
        <v>0</v>
      </c>
      <c r="G10" s="3"/>
      <c r="H10" s="3"/>
      <c r="I10" s="3"/>
      <c r="J10" s="3">
        <f>SUM(G10:I10)</f>
        <v>0</v>
      </c>
      <c r="K10" s="3"/>
      <c r="L10" s="3"/>
      <c r="M10" s="3"/>
      <c r="N10" s="2">
        <v>0</v>
      </c>
      <c r="O10" s="3"/>
      <c r="P10" s="3"/>
      <c r="Q10" s="3"/>
      <c r="R10" s="2">
        <v>0</v>
      </c>
    </row>
    <row r="11" spans="1:20" ht="21" hidden="1" x14ac:dyDescent="0.35">
      <c r="A11" s="15" t="s">
        <v>51</v>
      </c>
      <c r="B11" s="2">
        <v>0</v>
      </c>
      <c r="C11" s="3"/>
      <c r="D11" s="3"/>
      <c r="E11" s="3"/>
      <c r="F11" s="3">
        <v>0</v>
      </c>
      <c r="G11" s="3"/>
      <c r="H11" s="3"/>
      <c r="I11" s="3"/>
      <c r="J11" s="3">
        <f>SUM(G11:I11)</f>
        <v>0</v>
      </c>
      <c r="K11" s="3"/>
      <c r="L11" s="3"/>
      <c r="M11" s="3"/>
      <c r="N11" s="2">
        <v>0</v>
      </c>
      <c r="O11" s="3"/>
      <c r="P11" s="3"/>
      <c r="Q11" s="3"/>
      <c r="R11" s="2">
        <v>0</v>
      </c>
    </row>
    <row r="12" spans="1:20" ht="21" hidden="1" x14ac:dyDescent="0.35">
      <c r="A12" s="15" t="s">
        <v>50</v>
      </c>
      <c r="B12" s="2">
        <f>F12+J12+N12+R12</f>
        <v>0</v>
      </c>
      <c r="C12" s="3"/>
      <c r="D12" s="3"/>
      <c r="E12" s="3"/>
      <c r="F12" s="3"/>
      <c r="G12" s="3"/>
      <c r="H12" s="3"/>
      <c r="I12" s="3"/>
      <c r="J12" s="3">
        <f>SUM(G12:I12)</f>
        <v>0</v>
      </c>
      <c r="K12" s="3"/>
      <c r="L12" s="3"/>
      <c r="M12" s="3"/>
      <c r="N12" s="3">
        <f>SUM(K12:M12)</f>
        <v>0</v>
      </c>
      <c r="O12" s="3"/>
      <c r="P12" s="3"/>
      <c r="Q12" s="3"/>
      <c r="R12" s="3">
        <f>SUM(O12:Q12)</f>
        <v>0</v>
      </c>
    </row>
    <row r="13" spans="1:20" ht="21" hidden="1" x14ac:dyDescent="0.35">
      <c r="A13" s="16" t="s">
        <v>49</v>
      </c>
      <c r="B13" s="4">
        <f t="shared" ref="B13:R13" si="2">B14+B52</f>
        <v>222950</v>
      </c>
      <c r="C13" s="4">
        <f t="shared" si="2"/>
        <v>115000</v>
      </c>
      <c r="D13" s="4">
        <f t="shared" si="2"/>
        <v>33600</v>
      </c>
      <c r="E13" s="4">
        <f t="shared" si="2"/>
        <v>0</v>
      </c>
      <c r="F13" s="4">
        <f t="shared" si="2"/>
        <v>148600</v>
      </c>
      <c r="G13" s="4">
        <f t="shared" si="2"/>
        <v>40000</v>
      </c>
      <c r="H13" s="4">
        <f t="shared" si="2"/>
        <v>20000</v>
      </c>
      <c r="I13" s="4">
        <f t="shared" si="2"/>
        <v>0</v>
      </c>
      <c r="J13" s="4">
        <f t="shared" si="2"/>
        <v>60000</v>
      </c>
      <c r="K13" s="4">
        <f t="shared" si="2"/>
        <v>0</v>
      </c>
      <c r="L13" s="4">
        <f t="shared" si="2"/>
        <v>14350</v>
      </c>
      <c r="M13" s="4">
        <f t="shared" si="2"/>
        <v>0</v>
      </c>
      <c r="N13" s="4">
        <f t="shared" si="2"/>
        <v>14350</v>
      </c>
      <c r="O13" s="4">
        <f t="shared" si="2"/>
        <v>0</v>
      </c>
      <c r="P13" s="4">
        <f t="shared" si="2"/>
        <v>0</v>
      </c>
      <c r="Q13" s="4">
        <f t="shared" si="2"/>
        <v>0</v>
      </c>
      <c r="R13" s="4">
        <f t="shared" si="2"/>
        <v>0</v>
      </c>
    </row>
    <row r="14" spans="1:20" ht="21" hidden="1" x14ac:dyDescent="0.35">
      <c r="A14" s="15" t="s">
        <v>48</v>
      </c>
      <c r="B14" s="2">
        <f t="shared" ref="B14:R14" si="3">B15+B24+B37</f>
        <v>222950</v>
      </c>
      <c r="C14" s="2">
        <f t="shared" si="3"/>
        <v>115000</v>
      </c>
      <c r="D14" s="2">
        <f t="shared" si="3"/>
        <v>33600</v>
      </c>
      <c r="E14" s="2">
        <f t="shared" si="3"/>
        <v>0</v>
      </c>
      <c r="F14" s="2">
        <f t="shared" si="3"/>
        <v>148600</v>
      </c>
      <c r="G14" s="2">
        <f t="shared" si="3"/>
        <v>40000</v>
      </c>
      <c r="H14" s="2">
        <f t="shared" si="3"/>
        <v>20000</v>
      </c>
      <c r="I14" s="2">
        <f t="shared" si="3"/>
        <v>0</v>
      </c>
      <c r="J14" s="2">
        <f t="shared" si="3"/>
        <v>60000</v>
      </c>
      <c r="K14" s="2">
        <f t="shared" si="3"/>
        <v>0</v>
      </c>
      <c r="L14" s="2">
        <f t="shared" si="3"/>
        <v>14350</v>
      </c>
      <c r="M14" s="2">
        <f t="shared" si="3"/>
        <v>0</v>
      </c>
      <c r="N14" s="2">
        <f t="shared" si="3"/>
        <v>14350</v>
      </c>
      <c r="O14" s="2">
        <f t="shared" si="3"/>
        <v>0</v>
      </c>
      <c r="P14" s="2">
        <f t="shared" si="3"/>
        <v>0</v>
      </c>
      <c r="Q14" s="2">
        <f t="shared" si="3"/>
        <v>0</v>
      </c>
      <c r="R14" s="2">
        <f t="shared" si="3"/>
        <v>0</v>
      </c>
    </row>
    <row r="15" spans="1:20" ht="21" hidden="1" x14ac:dyDescent="0.35">
      <c r="A15" s="17" t="s">
        <v>47</v>
      </c>
      <c r="B15" s="2">
        <f t="shared" ref="B15:R15" si="4">B16+B17+B18+B19+B20+B21+B22+B23</f>
        <v>0</v>
      </c>
      <c r="C15" s="2">
        <f t="shared" si="4"/>
        <v>0</v>
      </c>
      <c r="D15" s="2">
        <f t="shared" si="4"/>
        <v>0</v>
      </c>
      <c r="E15" s="2">
        <f t="shared" si="4"/>
        <v>0</v>
      </c>
      <c r="F15" s="2">
        <f t="shared" si="4"/>
        <v>0</v>
      </c>
      <c r="G15" s="2">
        <f t="shared" si="4"/>
        <v>0</v>
      </c>
      <c r="H15" s="2">
        <f t="shared" si="4"/>
        <v>0</v>
      </c>
      <c r="I15" s="2">
        <f t="shared" si="4"/>
        <v>0</v>
      </c>
      <c r="J15" s="2">
        <f t="shared" si="4"/>
        <v>0</v>
      </c>
      <c r="K15" s="2">
        <f t="shared" si="4"/>
        <v>0</v>
      </c>
      <c r="L15" s="2">
        <f t="shared" si="4"/>
        <v>0</v>
      </c>
      <c r="M15" s="2">
        <f t="shared" si="4"/>
        <v>0</v>
      </c>
      <c r="N15" s="2">
        <f t="shared" si="4"/>
        <v>0</v>
      </c>
      <c r="O15" s="2">
        <f t="shared" si="4"/>
        <v>0</v>
      </c>
      <c r="P15" s="2">
        <f t="shared" si="4"/>
        <v>0</v>
      </c>
      <c r="Q15" s="2">
        <f t="shared" si="4"/>
        <v>0</v>
      </c>
      <c r="R15" s="2">
        <f t="shared" si="4"/>
        <v>0</v>
      </c>
    </row>
    <row r="16" spans="1:20" ht="21" hidden="1" x14ac:dyDescent="0.35">
      <c r="A16" s="15" t="s">
        <v>46</v>
      </c>
      <c r="B16" s="2">
        <v>0</v>
      </c>
      <c r="C16" s="3"/>
      <c r="D16" s="3"/>
      <c r="E16" s="3"/>
      <c r="F16" s="2">
        <v>0</v>
      </c>
      <c r="G16" s="3"/>
      <c r="H16" s="3"/>
      <c r="I16" s="3"/>
      <c r="J16" s="2">
        <v>0</v>
      </c>
      <c r="K16" s="3"/>
      <c r="L16" s="3"/>
      <c r="M16" s="3"/>
      <c r="N16" s="2">
        <v>0</v>
      </c>
      <c r="O16" s="3"/>
      <c r="P16" s="3"/>
      <c r="Q16" s="3"/>
      <c r="R16" s="2">
        <v>0</v>
      </c>
    </row>
    <row r="17" spans="1:18" ht="21" hidden="1" x14ac:dyDescent="0.35">
      <c r="A17" s="15" t="s">
        <v>45</v>
      </c>
      <c r="B17" s="2">
        <v>0</v>
      </c>
      <c r="C17" s="3"/>
      <c r="D17" s="3"/>
      <c r="E17" s="3"/>
      <c r="F17" s="2">
        <v>0</v>
      </c>
      <c r="G17" s="3"/>
      <c r="H17" s="3"/>
      <c r="I17" s="3"/>
      <c r="J17" s="2">
        <v>0</v>
      </c>
      <c r="K17" s="3"/>
      <c r="L17" s="3"/>
      <c r="M17" s="3"/>
      <c r="N17" s="2">
        <v>0</v>
      </c>
      <c r="O17" s="3"/>
      <c r="P17" s="3"/>
      <c r="Q17" s="3"/>
      <c r="R17" s="2">
        <v>0</v>
      </c>
    </row>
    <row r="18" spans="1:18" ht="21" hidden="1" x14ac:dyDescent="0.35">
      <c r="A18" s="15" t="s">
        <v>44</v>
      </c>
      <c r="B18" s="2">
        <v>0</v>
      </c>
      <c r="C18" s="3"/>
      <c r="D18" s="3"/>
      <c r="E18" s="3"/>
      <c r="F18" s="2">
        <v>0</v>
      </c>
      <c r="G18" s="3"/>
      <c r="H18" s="3"/>
      <c r="I18" s="3"/>
      <c r="J18" s="2">
        <v>0</v>
      </c>
      <c r="K18" s="3"/>
      <c r="L18" s="3"/>
      <c r="M18" s="3"/>
      <c r="N18" s="2">
        <v>0</v>
      </c>
      <c r="O18" s="3"/>
      <c r="P18" s="3"/>
      <c r="Q18" s="3"/>
      <c r="R18" s="2">
        <v>0</v>
      </c>
    </row>
    <row r="19" spans="1:18" ht="21" hidden="1" x14ac:dyDescent="0.35">
      <c r="A19" s="15" t="s">
        <v>43</v>
      </c>
      <c r="B19" s="2">
        <v>0</v>
      </c>
      <c r="C19" s="3"/>
      <c r="D19" s="3"/>
      <c r="E19" s="3"/>
      <c r="F19" s="2">
        <v>0</v>
      </c>
      <c r="G19" s="3"/>
      <c r="H19" s="3"/>
      <c r="I19" s="3"/>
      <c r="J19" s="2">
        <v>0</v>
      </c>
      <c r="K19" s="3"/>
      <c r="L19" s="3"/>
      <c r="M19" s="3"/>
      <c r="N19" s="2">
        <v>0</v>
      </c>
      <c r="O19" s="3"/>
      <c r="P19" s="3"/>
      <c r="Q19" s="3"/>
      <c r="R19" s="2">
        <v>0</v>
      </c>
    </row>
    <row r="20" spans="1:18" ht="21" hidden="1" x14ac:dyDescent="0.35">
      <c r="A20" s="15" t="s">
        <v>42</v>
      </c>
      <c r="B20" s="2">
        <v>0</v>
      </c>
      <c r="C20" s="3"/>
      <c r="D20" s="3"/>
      <c r="E20" s="3"/>
      <c r="F20" s="2">
        <v>0</v>
      </c>
      <c r="G20" s="3"/>
      <c r="H20" s="3"/>
      <c r="I20" s="3"/>
      <c r="J20" s="2">
        <v>0</v>
      </c>
      <c r="K20" s="3"/>
      <c r="L20" s="3"/>
      <c r="M20" s="3"/>
      <c r="N20" s="2">
        <v>0</v>
      </c>
      <c r="O20" s="3"/>
      <c r="P20" s="3"/>
      <c r="Q20" s="3"/>
      <c r="R20" s="2">
        <v>0</v>
      </c>
    </row>
    <row r="21" spans="1:18" ht="21" hidden="1" x14ac:dyDescent="0.35">
      <c r="A21" s="15" t="s">
        <v>41</v>
      </c>
      <c r="B21" s="2">
        <v>0</v>
      </c>
      <c r="C21" s="3"/>
      <c r="D21" s="3"/>
      <c r="E21" s="3"/>
      <c r="F21" s="2">
        <v>0</v>
      </c>
      <c r="G21" s="3"/>
      <c r="H21" s="3"/>
      <c r="I21" s="3"/>
      <c r="J21" s="2">
        <v>0</v>
      </c>
      <c r="K21" s="3"/>
      <c r="L21" s="3"/>
      <c r="M21" s="3"/>
      <c r="N21" s="2">
        <v>0</v>
      </c>
      <c r="O21" s="3"/>
      <c r="P21" s="3"/>
      <c r="Q21" s="3"/>
      <c r="R21" s="2">
        <v>0</v>
      </c>
    </row>
    <row r="22" spans="1:18" ht="21" hidden="1" x14ac:dyDescent="0.35">
      <c r="A22" s="15" t="s">
        <v>40</v>
      </c>
      <c r="B22" s="2">
        <v>0</v>
      </c>
      <c r="C22" s="3"/>
      <c r="D22" s="3"/>
      <c r="E22" s="3"/>
      <c r="F22" s="2">
        <v>0</v>
      </c>
      <c r="G22" s="3"/>
      <c r="H22" s="3"/>
      <c r="I22" s="3"/>
      <c r="J22" s="2">
        <v>0</v>
      </c>
      <c r="K22" s="3"/>
      <c r="L22" s="3"/>
      <c r="M22" s="3"/>
      <c r="N22" s="2">
        <v>0</v>
      </c>
      <c r="O22" s="3"/>
      <c r="P22" s="3"/>
      <c r="Q22" s="3"/>
      <c r="R22" s="2">
        <v>0</v>
      </c>
    </row>
    <row r="23" spans="1:18" ht="21" hidden="1" x14ac:dyDescent="0.35">
      <c r="A23" s="15" t="s">
        <v>39</v>
      </c>
      <c r="B23" s="2">
        <v>0</v>
      </c>
      <c r="C23" s="3"/>
      <c r="D23" s="3"/>
      <c r="E23" s="3"/>
      <c r="F23" s="2">
        <v>0</v>
      </c>
      <c r="G23" s="3"/>
      <c r="H23" s="3"/>
      <c r="I23" s="3"/>
      <c r="J23" s="2">
        <v>0</v>
      </c>
      <c r="K23" s="3"/>
      <c r="L23" s="3"/>
      <c r="M23" s="3"/>
      <c r="N23" s="2">
        <v>0</v>
      </c>
      <c r="O23" s="3"/>
      <c r="P23" s="3"/>
      <c r="Q23" s="3"/>
      <c r="R23" s="2">
        <v>0</v>
      </c>
    </row>
    <row r="24" spans="1:18" ht="21" hidden="1" x14ac:dyDescent="0.35">
      <c r="A24" s="17" t="s">
        <v>38</v>
      </c>
      <c r="B24" s="2">
        <f t="shared" ref="B24:R24" si="5">B25+B26+B27+B28+B29+B30+B31+B32+B33+B34+B35+B36</f>
        <v>107950</v>
      </c>
      <c r="C24" s="2">
        <f t="shared" si="5"/>
        <v>0</v>
      </c>
      <c r="D24" s="2">
        <f t="shared" si="5"/>
        <v>33600</v>
      </c>
      <c r="E24" s="2">
        <f t="shared" si="5"/>
        <v>0</v>
      </c>
      <c r="F24" s="2">
        <f t="shared" si="5"/>
        <v>33600</v>
      </c>
      <c r="G24" s="2">
        <f t="shared" si="5"/>
        <v>40000</v>
      </c>
      <c r="H24" s="2">
        <f t="shared" si="5"/>
        <v>20000</v>
      </c>
      <c r="I24" s="2">
        <f t="shared" si="5"/>
        <v>0</v>
      </c>
      <c r="J24" s="2">
        <f t="shared" si="5"/>
        <v>60000</v>
      </c>
      <c r="K24" s="2">
        <f t="shared" si="5"/>
        <v>0</v>
      </c>
      <c r="L24" s="2">
        <f t="shared" si="5"/>
        <v>14350</v>
      </c>
      <c r="M24" s="2">
        <f t="shared" si="5"/>
        <v>0</v>
      </c>
      <c r="N24" s="2">
        <f t="shared" si="5"/>
        <v>14350</v>
      </c>
      <c r="O24" s="2">
        <f t="shared" si="5"/>
        <v>0</v>
      </c>
      <c r="P24" s="2">
        <f t="shared" si="5"/>
        <v>0</v>
      </c>
      <c r="Q24" s="2">
        <f t="shared" si="5"/>
        <v>0</v>
      </c>
      <c r="R24" s="2">
        <f t="shared" si="5"/>
        <v>0</v>
      </c>
    </row>
    <row r="25" spans="1:18" ht="21" hidden="1" x14ac:dyDescent="0.35">
      <c r="A25" s="15" t="s">
        <v>37</v>
      </c>
      <c r="B25" s="2">
        <f>F25+J25+N25+R25</f>
        <v>0</v>
      </c>
      <c r="C25" s="3">
        <v>0</v>
      </c>
      <c r="D25" s="3">
        <v>0</v>
      </c>
      <c r="E25" s="3">
        <v>0</v>
      </c>
      <c r="F25" s="3">
        <f>SUM(C25:E25)</f>
        <v>0</v>
      </c>
      <c r="G25" s="3">
        <v>0</v>
      </c>
      <c r="H25" s="3">
        <v>0</v>
      </c>
      <c r="I25" s="3">
        <v>0</v>
      </c>
      <c r="J25" s="3">
        <f>SUM(G25:I25)</f>
        <v>0</v>
      </c>
      <c r="K25" s="3">
        <v>0</v>
      </c>
      <c r="L25" s="3">
        <v>0</v>
      </c>
      <c r="M25" s="3">
        <v>0</v>
      </c>
      <c r="N25" s="3">
        <f>SUM(K25:M25)</f>
        <v>0</v>
      </c>
      <c r="O25" s="3"/>
      <c r="P25" s="3"/>
      <c r="Q25" s="3"/>
      <c r="R25" s="3">
        <f>SUM(O25:Q25)</f>
        <v>0</v>
      </c>
    </row>
    <row r="26" spans="1:18" ht="21" hidden="1" x14ac:dyDescent="0.35">
      <c r="A26" s="15" t="s">
        <v>36</v>
      </c>
      <c r="B26" s="2">
        <v>0</v>
      </c>
      <c r="C26" s="3"/>
      <c r="D26" s="3"/>
      <c r="E26" s="3"/>
      <c r="F26" s="2">
        <v>0</v>
      </c>
      <c r="G26" s="3"/>
      <c r="H26" s="3"/>
      <c r="I26" s="3"/>
      <c r="J26" s="2">
        <v>0</v>
      </c>
      <c r="K26" s="3"/>
      <c r="L26" s="3"/>
      <c r="M26" s="3"/>
      <c r="N26" s="2">
        <v>0</v>
      </c>
      <c r="O26" s="3"/>
      <c r="P26" s="3"/>
      <c r="Q26" s="3"/>
      <c r="R26" s="2">
        <v>0</v>
      </c>
    </row>
    <row r="27" spans="1:18" ht="21" hidden="1" x14ac:dyDescent="0.35">
      <c r="A27" s="15" t="s">
        <v>35</v>
      </c>
      <c r="B27" s="2">
        <v>0</v>
      </c>
      <c r="C27" s="3"/>
      <c r="D27" s="3"/>
      <c r="E27" s="3"/>
      <c r="F27" s="2">
        <v>0</v>
      </c>
      <c r="G27" s="3"/>
      <c r="H27" s="3"/>
      <c r="I27" s="3"/>
      <c r="J27" s="2">
        <v>0</v>
      </c>
      <c r="K27" s="3"/>
      <c r="L27" s="3"/>
      <c r="M27" s="3"/>
      <c r="N27" s="2">
        <v>0</v>
      </c>
      <c r="O27" s="3"/>
      <c r="P27" s="3"/>
      <c r="Q27" s="3"/>
      <c r="R27" s="2">
        <v>0</v>
      </c>
    </row>
    <row r="28" spans="1:18" ht="21" hidden="1" x14ac:dyDescent="0.35">
      <c r="A28" s="15" t="s">
        <v>34</v>
      </c>
      <c r="B28" s="2">
        <v>0</v>
      </c>
      <c r="C28" s="3"/>
      <c r="D28" s="3"/>
      <c r="E28" s="3"/>
      <c r="F28" s="2">
        <v>0</v>
      </c>
      <c r="G28" s="3"/>
      <c r="H28" s="3"/>
      <c r="I28" s="3"/>
      <c r="J28" s="2">
        <v>0</v>
      </c>
      <c r="K28" s="3"/>
      <c r="L28" s="3"/>
      <c r="M28" s="3"/>
      <c r="N28" s="2">
        <v>0</v>
      </c>
      <c r="O28" s="3"/>
      <c r="P28" s="3"/>
      <c r="Q28" s="3"/>
      <c r="R28" s="2">
        <v>0</v>
      </c>
    </row>
    <row r="29" spans="1:18" ht="21" hidden="1" x14ac:dyDescent="0.35">
      <c r="A29" s="15" t="s">
        <v>33</v>
      </c>
      <c r="B29" s="2">
        <v>0</v>
      </c>
      <c r="C29" s="3"/>
      <c r="D29" s="3"/>
      <c r="E29" s="3"/>
      <c r="F29" s="2">
        <v>0</v>
      </c>
      <c r="G29" s="3"/>
      <c r="H29" s="3"/>
      <c r="I29" s="3"/>
      <c r="J29" s="2">
        <v>0</v>
      </c>
      <c r="K29" s="3"/>
      <c r="L29" s="3"/>
      <c r="M29" s="3"/>
      <c r="N29" s="2">
        <v>0</v>
      </c>
      <c r="O29" s="3"/>
      <c r="P29" s="3"/>
      <c r="Q29" s="3"/>
      <c r="R29" s="2">
        <v>0</v>
      </c>
    </row>
    <row r="30" spans="1:18" ht="21" x14ac:dyDescent="0.35">
      <c r="A30" s="15" t="s">
        <v>32</v>
      </c>
      <c r="B30" s="2">
        <f>F30+J30+N30+R30</f>
        <v>107950</v>
      </c>
      <c r="C30" s="3">
        <v>0</v>
      </c>
      <c r="D30" s="3">
        <v>33600</v>
      </c>
      <c r="E30" s="3">
        <v>0</v>
      </c>
      <c r="F30" s="3">
        <f>SUM(C30:E30)</f>
        <v>33600</v>
      </c>
      <c r="G30" s="3">
        <v>40000</v>
      </c>
      <c r="H30" s="3">
        <v>20000</v>
      </c>
      <c r="I30" s="3"/>
      <c r="J30" s="3">
        <f>SUM(G30:I30)</f>
        <v>60000</v>
      </c>
      <c r="K30" s="3"/>
      <c r="L30" s="3">
        <v>14350</v>
      </c>
      <c r="M30" s="3"/>
      <c r="N30" s="3">
        <f>SUM(K30:M30)</f>
        <v>14350</v>
      </c>
      <c r="O30" s="3">
        <v>0</v>
      </c>
      <c r="P30" s="3">
        <v>0</v>
      </c>
      <c r="Q30" s="3">
        <v>0</v>
      </c>
      <c r="R30" s="3">
        <f>SUM(O30:Q30)</f>
        <v>0</v>
      </c>
    </row>
    <row r="31" spans="1:18" ht="21" hidden="1" x14ac:dyDescent="0.35">
      <c r="A31" s="15" t="s">
        <v>31</v>
      </c>
      <c r="B31" s="2">
        <f>F31+J31+N31+R31</f>
        <v>0</v>
      </c>
      <c r="C31" s="3">
        <v>0</v>
      </c>
      <c r="D31" s="3">
        <v>0</v>
      </c>
      <c r="E31" s="3">
        <v>0</v>
      </c>
      <c r="F31" s="3">
        <f>SUM(C31:E31)</f>
        <v>0</v>
      </c>
      <c r="G31" s="3">
        <v>0</v>
      </c>
      <c r="H31" s="3">
        <v>0</v>
      </c>
      <c r="I31" s="3">
        <v>0</v>
      </c>
      <c r="J31" s="3">
        <f>SUM(G31:I31)</f>
        <v>0</v>
      </c>
      <c r="K31" s="3"/>
      <c r="L31" s="3"/>
      <c r="M31" s="3"/>
      <c r="N31" s="3">
        <f>SUM(K31:M31)</f>
        <v>0</v>
      </c>
      <c r="O31" s="3">
        <v>0</v>
      </c>
      <c r="P31" s="3">
        <v>0</v>
      </c>
      <c r="Q31" s="3">
        <v>0</v>
      </c>
      <c r="R31" s="3">
        <f>SUM(O31:Q31)</f>
        <v>0</v>
      </c>
    </row>
    <row r="32" spans="1:18" ht="21" hidden="1" x14ac:dyDescent="0.35">
      <c r="A32" s="15" t="s">
        <v>30</v>
      </c>
      <c r="B32" s="2">
        <v>0</v>
      </c>
      <c r="C32" s="3"/>
      <c r="D32" s="3"/>
      <c r="E32" s="3"/>
      <c r="F32" s="2">
        <v>0</v>
      </c>
      <c r="G32" s="3"/>
      <c r="H32" s="3"/>
      <c r="I32" s="3"/>
      <c r="J32" s="2">
        <v>0</v>
      </c>
      <c r="K32" s="3"/>
      <c r="L32" s="3"/>
      <c r="M32" s="3"/>
      <c r="N32" s="2">
        <v>0</v>
      </c>
      <c r="O32" s="3"/>
      <c r="P32" s="3"/>
      <c r="Q32" s="3"/>
      <c r="R32" s="2">
        <v>0</v>
      </c>
    </row>
    <row r="33" spans="1:18" ht="21" hidden="1" x14ac:dyDescent="0.35">
      <c r="A33" s="15" t="s">
        <v>29</v>
      </c>
      <c r="B33" s="2">
        <v>0</v>
      </c>
      <c r="C33" s="3"/>
      <c r="D33" s="3"/>
      <c r="E33" s="3"/>
      <c r="F33" s="2">
        <v>0</v>
      </c>
      <c r="G33" s="3"/>
      <c r="H33" s="3"/>
      <c r="I33" s="3"/>
      <c r="J33" s="2">
        <v>0</v>
      </c>
      <c r="K33" s="3"/>
      <c r="L33" s="3"/>
      <c r="M33" s="3"/>
      <c r="N33" s="2">
        <v>0</v>
      </c>
      <c r="O33" s="3"/>
      <c r="P33" s="3"/>
      <c r="Q33" s="3"/>
      <c r="R33" s="2">
        <v>0</v>
      </c>
    </row>
    <row r="34" spans="1:18" ht="21" hidden="1" x14ac:dyDescent="0.35">
      <c r="A34" s="15" t="s">
        <v>28</v>
      </c>
      <c r="B34" s="2">
        <v>0</v>
      </c>
      <c r="C34" s="3"/>
      <c r="D34" s="3"/>
      <c r="E34" s="3"/>
      <c r="F34" s="2">
        <v>0</v>
      </c>
      <c r="G34" s="3"/>
      <c r="H34" s="3"/>
      <c r="I34" s="3"/>
      <c r="J34" s="2">
        <v>0</v>
      </c>
      <c r="K34" s="3"/>
      <c r="L34" s="3"/>
      <c r="M34" s="3"/>
      <c r="N34" s="2">
        <v>0</v>
      </c>
      <c r="O34" s="3"/>
      <c r="P34" s="3"/>
      <c r="Q34" s="3"/>
      <c r="R34" s="2">
        <v>0</v>
      </c>
    </row>
    <row r="35" spans="1:18" ht="21" hidden="1" x14ac:dyDescent="0.35">
      <c r="A35" s="15" t="s">
        <v>27</v>
      </c>
      <c r="B35" s="2">
        <v>0</v>
      </c>
      <c r="C35" s="3"/>
      <c r="D35" s="3"/>
      <c r="E35" s="3"/>
      <c r="F35" s="2">
        <v>0</v>
      </c>
      <c r="G35" s="3"/>
      <c r="H35" s="3"/>
      <c r="I35" s="3"/>
      <c r="J35" s="2">
        <v>0</v>
      </c>
      <c r="K35" s="3"/>
      <c r="L35" s="3"/>
      <c r="M35" s="3"/>
      <c r="N35" s="2">
        <v>0</v>
      </c>
      <c r="O35" s="3"/>
      <c r="P35" s="3"/>
      <c r="Q35" s="3"/>
      <c r="R35" s="2">
        <v>0</v>
      </c>
    </row>
    <row r="36" spans="1:18" ht="21" hidden="1" x14ac:dyDescent="0.35">
      <c r="A36" s="15" t="s">
        <v>26</v>
      </c>
      <c r="B36" s="2">
        <v>0</v>
      </c>
      <c r="C36" s="3"/>
      <c r="D36" s="3"/>
      <c r="E36" s="3"/>
      <c r="F36" s="2">
        <v>0</v>
      </c>
      <c r="G36" s="3"/>
      <c r="H36" s="3"/>
      <c r="I36" s="3"/>
      <c r="J36" s="2">
        <v>0</v>
      </c>
      <c r="K36" s="3"/>
      <c r="L36" s="3"/>
      <c r="M36" s="3"/>
      <c r="N36" s="2">
        <v>0</v>
      </c>
      <c r="O36" s="3"/>
      <c r="P36" s="3"/>
      <c r="Q36" s="3"/>
      <c r="R36" s="2">
        <v>0</v>
      </c>
    </row>
    <row r="37" spans="1:18" ht="21" hidden="1" x14ac:dyDescent="0.35">
      <c r="A37" s="17" t="s">
        <v>25</v>
      </c>
      <c r="B37" s="2">
        <f t="shared" ref="B37:R37" si="6">B38+B39+B40+B41+B42+B43+B44+B45+B46+B47+B48+B49+B50+B51</f>
        <v>115000</v>
      </c>
      <c r="C37" s="2">
        <f t="shared" si="6"/>
        <v>115000</v>
      </c>
      <c r="D37" s="2">
        <f t="shared" si="6"/>
        <v>0</v>
      </c>
      <c r="E37" s="2">
        <f t="shared" si="6"/>
        <v>0</v>
      </c>
      <c r="F37" s="2">
        <f t="shared" si="6"/>
        <v>115000</v>
      </c>
      <c r="G37" s="2">
        <f t="shared" si="6"/>
        <v>0</v>
      </c>
      <c r="H37" s="2">
        <f t="shared" si="6"/>
        <v>0</v>
      </c>
      <c r="I37" s="2">
        <f t="shared" si="6"/>
        <v>0</v>
      </c>
      <c r="J37" s="2">
        <f t="shared" si="6"/>
        <v>0</v>
      </c>
      <c r="K37" s="2">
        <f t="shared" si="6"/>
        <v>0</v>
      </c>
      <c r="L37" s="2">
        <f t="shared" si="6"/>
        <v>0</v>
      </c>
      <c r="M37" s="2">
        <f t="shared" si="6"/>
        <v>0</v>
      </c>
      <c r="N37" s="2">
        <f t="shared" si="6"/>
        <v>0</v>
      </c>
      <c r="O37" s="2">
        <f t="shared" si="6"/>
        <v>0</v>
      </c>
      <c r="P37" s="2">
        <f t="shared" si="6"/>
        <v>0</v>
      </c>
      <c r="Q37" s="2">
        <f t="shared" si="6"/>
        <v>0</v>
      </c>
      <c r="R37" s="2">
        <f t="shared" si="6"/>
        <v>0</v>
      </c>
    </row>
    <row r="38" spans="1:18" ht="21" hidden="1" x14ac:dyDescent="0.35">
      <c r="A38" s="15" t="s">
        <v>24</v>
      </c>
      <c r="B38" s="2">
        <f>F38+J38+N38+R38</f>
        <v>0</v>
      </c>
      <c r="C38" s="3">
        <v>0</v>
      </c>
      <c r="D38" s="3">
        <v>0</v>
      </c>
      <c r="E38" s="3">
        <v>0</v>
      </c>
      <c r="F38" s="3">
        <f>SUM(C38:E38)</f>
        <v>0</v>
      </c>
      <c r="G38" s="3"/>
      <c r="H38" s="3"/>
      <c r="I38" s="3"/>
      <c r="J38" s="3">
        <f>SUM(G38:I38)</f>
        <v>0</v>
      </c>
      <c r="K38" s="3"/>
      <c r="L38" s="3"/>
      <c r="M38" s="3"/>
      <c r="N38" s="3">
        <f>SUM(K38:M38)</f>
        <v>0</v>
      </c>
      <c r="O38" s="3">
        <v>0</v>
      </c>
      <c r="P38" s="3">
        <v>0</v>
      </c>
      <c r="Q38" s="3">
        <v>0</v>
      </c>
      <c r="R38" s="3">
        <f>SUM(O38:Q38)</f>
        <v>0</v>
      </c>
    </row>
    <row r="39" spans="1:18" ht="21" hidden="1" x14ac:dyDescent="0.35">
      <c r="A39" s="15" t="s">
        <v>23</v>
      </c>
      <c r="B39" s="2">
        <v>0</v>
      </c>
      <c r="C39" s="3"/>
      <c r="D39" s="3"/>
      <c r="E39" s="3"/>
      <c r="F39" s="2">
        <v>0</v>
      </c>
      <c r="G39" s="3"/>
      <c r="H39" s="3"/>
      <c r="I39" s="3"/>
      <c r="J39" s="2">
        <v>0</v>
      </c>
      <c r="K39" s="3"/>
      <c r="L39" s="3"/>
      <c r="M39" s="3"/>
      <c r="N39" s="2">
        <v>0</v>
      </c>
      <c r="O39" s="3"/>
      <c r="P39" s="3"/>
      <c r="Q39" s="3"/>
      <c r="R39" s="2">
        <v>0</v>
      </c>
    </row>
    <row r="40" spans="1:18" ht="21" hidden="1" x14ac:dyDescent="0.35">
      <c r="A40" s="15" t="s">
        <v>22</v>
      </c>
      <c r="B40" s="2">
        <v>0</v>
      </c>
      <c r="C40" s="3"/>
      <c r="D40" s="3"/>
      <c r="E40" s="3"/>
      <c r="F40" s="2">
        <v>0</v>
      </c>
      <c r="G40" s="3"/>
      <c r="H40" s="3"/>
      <c r="I40" s="3"/>
      <c r="J40" s="2">
        <v>0</v>
      </c>
      <c r="K40" s="3"/>
      <c r="L40" s="3"/>
      <c r="M40" s="3"/>
      <c r="N40" s="2">
        <v>0</v>
      </c>
      <c r="O40" s="3"/>
      <c r="P40" s="3"/>
      <c r="Q40" s="3"/>
      <c r="R40" s="2">
        <v>0</v>
      </c>
    </row>
    <row r="41" spans="1:18" ht="21" x14ac:dyDescent="0.35">
      <c r="A41" s="15" t="s">
        <v>21</v>
      </c>
      <c r="B41" s="2">
        <f>F41+J41+N41+R41</f>
        <v>30000</v>
      </c>
      <c r="C41" s="3">
        <v>30000</v>
      </c>
      <c r="D41" s="3">
        <v>0</v>
      </c>
      <c r="E41" s="3">
        <v>0</v>
      </c>
      <c r="F41" s="3">
        <f>SUM(C41:E41)</f>
        <v>30000</v>
      </c>
      <c r="G41" s="3"/>
      <c r="H41" s="3"/>
      <c r="I41" s="3"/>
      <c r="J41" s="3">
        <f>SUM(G41:I41)</f>
        <v>0</v>
      </c>
      <c r="K41" s="3">
        <v>0</v>
      </c>
      <c r="L41" s="3">
        <v>0</v>
      </c>
      <c r="M41" s="3">
        <v>0</v>
      </c>
      <c r="N41" s="3">
        <f>SUM(K41:M41)</f>
        <v>0</v>
      </c>
      <c r="O41" s="3"/>
      <c r="P41" s="3"/>
      <c r="Q41" s="3"/>
      <c r="R41" s="3">
        <f>SUM(O41:Q41)</f>
        <v>0</v>
      </c>
    </row>
    <row r="42" spans="1:18" ht="21" hidden="1" x14ac:dyDescent="0.35">
      <c r="A42" s="15" t="s">
        <v>20</v>
      </c>
      <c r="B42" s="2">
        <v>0</v>
      </c>
      <c r="C42" s="3"/>
      <c r="D42" s="3"/>
      <c r="E42" s="3"/>
      <c r="F42" s="2">
        <v>0</v>
      </c>
      <c r="G42" s="3"/>
      <c r="H42" s="3"/>
      <c r="I42" s="3"/>
      <c r="J42" s="2">
        <v>0</v>
      </c>
      <c r="K42" s="3"/>
      <c r="L42" s="3"/>
      <c r="M42" s="3"/>
      <c r="N42" s="2">
        <v>0</v>
      </c>
      <c r="O42" s="3"/>
      <c r="P42" s="3"/>
      <c r="Q42" s="3"/>
      <c r="R42" s="2">
        <v>0</v>
      </c>
    </row>
    <row r="43" spans="1:18" ht="21" hidden="1" x14ac:dyDescent="0.35">
      <c r="A43" s="15" t="s">
        <v>19</v>
      </c>
      <c r="B43" s="2">
        <f>F43+J43+N43+R43</f>
        <v>0</v>
      </c>
      <c r="C43" s="3">
        <v>0</v>
      </c>
      <c r="D43" s="3">
        <v>0</v>
      </c>
      <c r="E43" s="3">
        <v>0</v>
      </c>
      <c r="F43" s="3">
        <f>SUM(C43:E43)</f>
        <v>0</v>
      </c>
      <c r="G43" s="3"/>
      <c r="H43" s="3"/>
      <c r="I43" s="3"/>
      <c r="J43" s="3">
        <f>SUM(G43:I43)</f>
        <v>0</v>
      </c>
      <c r="K43" s="3">
        <v>0</v>
      </c>
      <c r="L43" s="3">
        <v>0</v>
      </c>
      <c r="M43" s="3">
        <v>0</v>
      </c>
      <c r="N43" s="3">
        <f>SUM(K43:M43)</f>
        <v>0</v>
      </c>
      <c r="O43" s="3">
        <v>0</v>
      </c>
      <c r="P43" s="3">
        <v>0</v>
      </c>
      <c r="Q43" s="3">
        <v>0</v>
      </c>
      <c r="R43" s="3">
        <f>SUM(O43:Q43)</f>
        <v>0</v>
      </c>
    </row>
    <row r="44" spans="1:18" ht="21" hidden="1" x14ac:dyDescent="0.35">
      <c r="A44" s="15" t="s">
        <v>18</v>
      </c>
      <c r="B44" s="2">
        <v>0</v>
      </c>
      <c r="C44" s="3"/>
      <c r="D44" s="3"/>
      <c r="E44" s="3"/>
      <c r="F44" s="2">
        <v>0</v>
      </c>
      <c r="G44" s="3"/>
      <c r="H44" s="3"/>
      <c r="I44" s="3"/>
      <c r="J44" s="2">
        <v>0</v>
      </c>
      <c r="K44" s="3"/>
      <c r="L44" s="3"/>
      <c r="M44" s="3"/>
      <c r="N44" s="2">
        <v>0</v>
      </c>
      <c r="O44" s="3"/>
      <c r="P44" s="3"/>
      <c r="Q44" s="3"/>
      <c r="R44" s="2">
        <v>0</v>
      </c>
    </row>
    <row r="45" spans="1:18" ht="21" x14ac:dyDescent="0.35">
      <c r="A45" s="15" t="s">
        <v>17</v>
      </c>
      <c r="B45" s="2">
        <f>F45+J45+N45+R45</f>
        <v>30000</v>
      </c>
      <c r="C45" s="3">
        <v>30000</v>
      </c>
      <c r="D45" s="3">
        <v>0</v>
      </c>
      <c r="E45" s="3">
        <v>0</v>
      </c>
      <c r="F45" s="3">
        <f>SUM(C45:E45)</f>
        <v>30000</v>
      </c>
      <c r="G45" s="3"/>
      <c r="H45" s="3"/>
      <c r="I45" s="3"/>
      <c r="J45" s="3">
        <f>SUM(G45:I45)</f>
        <v>0</v>
      </c>
      <c r="K45" s="3">
        <v>0</v>
      </c>
      <c r="L45" s="3">
        <v>0</v>
      </c>
      <c r="M45" s="3">
        <v>0</v>
      </c>
      <c r="N45" s="3">
        <f>SUM(K45:M45)</f>
        <v>0</v>
      </c>
      <c r="O45" s="3"/>
      <c r="P45" s="3">
        <v>0</v>
      </c>
      <c r="Q45" s="3">
        <v>0</v>
      </c>
      <c r="R45" s="3">
        <f>SUM(O45:Q45)</f>
        <v>0</v>
      </c>
    </row>
    <row r="46" spans="1:18" ht="21" hidden="1" x14ac:dyDescent="0.35">
      <c r="A46" s="15" t="s">
        <v>16</v>
      </c>
      <c r="B46" s="2">
        <v>0</v>
      </c>
      <c r="C46" s="3"/>
      <c r="D46" s="3"/>
      <c r="E46" s="3"/>
      <c r="F46" s="2">
        <v>0</v>
      </c>
      <c r="G46" s="3"/>
      <c r="H46" s="3"/>
      <c r="I46" s="3"/>
      <c r="J46" s="2">
        <v>0</v>
      </c>
      <c r="K46" s="3"/>
      <c r="L46" s="3"/>
      <c r="M46" s="3"/>
      <c r="N46" s="2">
        <v>0</v>
      </c>
      <c r="O46" s="3"/>
      <c r="P46" s="3"/>
      <c r="Q46" s="3"/>
      <c r="R46" s="2">
        <v>0</v>
      </c>
    </row>
    <row r="47" spans="1:18" ht="21" hidden="1" x14ac:dyDescent="0.35">
      <c r="A47" s="15" t="s">
        <v>15</v>
      </c>
      <c r="B47" s="2">
        <v>0</v>
      </c>
      <c r="C47" s="3"/>
      <c r="D47" s="3"/>
      <c r="E47" s="3"/>
      <c r="F47" s="2">
        <v>0</v>
      </c>
      <c r="G47" s="3"/>
      <c r="H47" s="3"/>
      <c r="I47" s="3"/>
      <c r="J47" s="2">
        <v>0</v>
      </c>
      <c r="K47" s="3"/>
      <c r="L47" s="3"/>
      <c r="M47" s="3"/>
      <c r="N47" s="2">
        <v>0</v>
      </c>
      <c r="O47" s="3"/>
      <c r="P47" s="3"/>
      <c r="Q47" s="3"/>
      <c r="R47" s="2">
        <v>0</v>
      </c>
    </row>
    <row r="48" spans="1:18" ht="21" hidden="1" x14ac:dyDescent="0.35">
      <c r="A48" s="15" t="s">
        <v>14</v>
      </c>
      <c r="B48" s="2">
        <v>0</v>
      </c>
      <c r="C48" s="3"/>
      <c r="D48" s="3"/>
      <c r="E48" s="3"/>
      <c r="F48" s="2">
        <v>0</v>
      </c>
      <c r="G48" s="3"/>
      <c r="H48" s="3"/>
      <c r="I48" s="3"/>
      <c r="J48" s="2">
        <v>0</v>
      </c>
      <c r="K48" s="3"/>
      <c r="L48" s="3"/>
      <c r="M48" s="3"/>
      <c r="N48" s="2">
        <v>0</v>
      </c>
      <c r="O48" s="3"/>
      <c r="P48" s="3"/>
      <c r="Q48" s="3"/>
      <c r="R48" s="2">
        <v>0</v>
      </c>
    </row>
    <row r="49" spans="1:18" ht="21" x14ac:dyDescent="0.35">
      <c r="A49" s="18" t="s">
        <v>13</v>
      </c>
      <c r="B49" s="5">
        <f>F49+J49+N49+R49</f>
        <v>55000</v>
      </c>
      <c r="C49" s="8">
        <v>55000</v>
      </c>
      <c r="D49" s="8">
        <v>0</v>
      </c>
      <c r="E49" s="8">
        <v>0</v>
      </c>
      <c r="F49" s="8">
        <f>SUM(C49:E49)</f>
        <v>55000</v>
      </c>
      <c r="G49" s="8"/>
      <c r="H49" s="8"/>
      <c r="I49" s="8"/>
      <c r="J49" s="8">
        <f>SUM(G49:I49)</f>
        <v>0</v>
      </c>
      <c r="K49" s="8">
        <v>0</v>
      </c>
      <c r="L49" s="8">
        <v>0</v>
      </c>
      <c r="M49" s="8">
        <v>0</v>
      </c>
      <c r="N49" s="8">
        <f>SUM(K49:M49)</f>
        <v>0</v>
      </c>
      <c r="O49" s="8">
        <v>0</v>
      </c>
      <c r="P49" s="8">
        <v>0</v>
      </c>
      <c r="Q49" s="8">
        <v>0</v>
      </c>
      <c r="R49" s="8">
        <f>SUM(O49:Q49)</f>
        <v>0</v>
      </c>
    </row>
    <row r="50" spans="1:18" ht="21" hidden="1" x14ac:dyDescent="0.35">
      <c r="A50" s="19" t="s">
        <v>12</v>
      </c>
      <c r="B50" s="6">
        <v>0</v>
      </c>
      <c r="C50" s="7"/>
      <c r="D50" s="7"/>
      <c r="E50" s="7"/>
      <c r="F50" s="6">
        <v>0</v>
      </c>
      <c r="G50" s="7"/>
      <c r="H50" s="7"/>
      <c r="I50" s="7"/>
      <c r="J50" s="6">
        <v>0</v>
      </c>
      <c r="K50" s="7"/>
      <c r="L50" s="7"/>
      <c r="M50" s="7"/>
      <c r="N50" s="6">
        <v>0</v>
      </c>
      <c r="O50" s="7"/>
      <c r="P50" s="7"/>
      <c r="Q50" s="7"/>
      <c r="R50" s="6">
        <v>0</v>
      </c>
    </row>
    <row r="51" spans="1:18" ht="21" hidden="1" x14ac:dyDescent="0.35">
      <c r="A51" s="15" t="s">
        <v>11</v>
      </c>
      <c r="B51" s="2">
        <v>0</v>
      </c>
      <c r="C51" s="3"/>
      <c r="D51" s="3"/>
      <c r="E51" s="3"/>
      <c r="F51" s="2">
        <v>0</v>
      </c>
      <c r="G51" s="3"/>
      <c r="H51" s="3"/>
      <c r="I51" s="3"/>
      <c r="J51" s="2">
        <v>0</v>
      </c>
      <c r="K51" s="3"/>
      <c r="L51" s="3"/>
      <c r="M51" s="3"/>
      <c r="N51" s="2">
        <v>0</v>
      </c>
      <c r="O51" s="3"/>
      <c r="P51" s="3"/>
      <c r="Q51" s="3"/>
      <c r="R51" s="2">
        <v>0</v>
      </c>
    </row>
    <row r="52" spans="1:18" ht="21" hidden="1" x14ac:dyDescent="0.35">
      <c r="A52" s="17" t="s">
        <v>10</v>
      </c>
      <c r="B52" s="2">
        <f t="shared" ref="B52:R52" si="7">B53+B54+B55+B56+B57</f>
        <v>0</v>
      </c>
      <c r="C52" s="2">
        <f t="shared" si="7"/>
        <v>0</v>
      </c>
      <c r="D52" s="2">
        <f t="shared" si="7"/>
        <v>0</v>
      </c>
      <c r="E52" s="2">
        <f t="shared" si="7"/>
        <v>0</v>
      </c>
      <c r="F52" s="2">
        <f t="shared" si="7"/>
        <v>0</v>
      </c>
      <c r="G52" s="2">
        <f t="shared" si="7"/>
        <v>0</v>
      </c>
      <c r="H52" s="2">
        <f t="shared" si="7"/>
        <v>0</v>
      </c>
      <c r="I52" s="2">
        <f t="shared" si="7"/>
        <v>0</v>
      </c>
      <c r="J52" s="2">
        <f t="shared" si="7"/>
        <v>0</v>
      </c>
      <c r="K52" s="2">
        <f t="shared" si="7"/>
        <v>0</v>
      </c>
      <c r="L52" s="2">
        <f t="shared" si="7"/>
        <v>0</v>
      </c>
      <c r="M52" s="2">
        <f t="shared" si="7"/>
        <v>0</v>
      </c>
      <c r="N52" s="2">
        <f t="shared" si="7"/>
        <v>0</v>
      </c>
      <c r="O52" s="2">
        <f t="shared" si="7"/>
        <v>0</v>
      </c>
      <c r="P52" s="2">
        <f t="shared" si="7"/>
        <v>0</v>
      </c>
      <c r="Q52" s="2">
        <f t="shared" si="7"/>
        <v>0</v>
      </c>
      <c r="R52" s="2">
        <f t="shared" si="7"/>
        <v>0</v>
      </c>
    </row>
    <row r="53" spans="1:18" ht="21" hidden="1" x14ac:dyDescent="0.35">
      <c r="A53" s="15" t="s">
        <v>9</v>
      </c>
      <c r="B53" s="2">
        <v>0</v>
      </c>
      <c r="C53" s="3"/>
      <c r="D53" s="3"/>
      <c r="E53" s="3"/>
      <c r="F53" s="2">
        <v>0</v>
      </c>
      <c r="G53" s="3"/>
      <c r="H53" s="3"/>
      <c r="I53" s="3"/>
      <c r="J53" s="2">
        <v>0</v>
      </c>
      <c r="K53" s="3"/>
      <c r="L53" s="3"/>
      <c r="M53" s="3"/>
      <c r="N53" s="2">
        <v>0</v>
      </c>
      <c r="O53" s="3"/>
      <c r="P53" s="3"/>
      <c r="Q53" s="3"/>
      <c r="R53" s="2">
        <v>0</v>
      </c>
    </row>
    <row r="54" spans="1:18" ht="21" hidden="1" x14ac:dyDescent="0.35">
      <c r="A54" s="15" t="s">
        <v>8</v>
      </c>
      <c r="B54" s="2">
        <v>0</v>
      </c>
      <c r="C54" s="3"/>
      <c r="D54" s="3"/>
      <c r="E54" s="3"/>
      <c r="F54" s="2">
        <v>0</v>
      </c>
      <c r="G54" s="3"/>
      <c r="H54" s="3"/>
      <c r="I54" s="3"/>
      <c r="J54" s="2">
        <v>0</v>
      </c>
      <c r="K54" s="3"/>
      <c r="L54" s="3"/>
      <c r="M54" s="3"/>
      <c r="N54" s="2">
        <v>0</v>
      </c>
      <c r="O54" s="3"/>
      <c r="P54" s="3"/>
      <c r="Q54" s="3"/>
      <c r="R54" s="2">
        <v>0</v>
      </c>
    </row>
    <row r="55" spans="1:18" ht="21" hidden="1" x14ac:dyDescent="0.35">
      <c r="A55" s="15" t="s">
        <v>7</v>
      </c>
      <c r="B55" s="2">
        <v>0</v>
      </c>
      <c r="C55" s="3"/>
      <c r="D55" s="3"/>
      <c r="E55" s="3"/>
      <c r="F55" s="2">
        <v>0</v>
      </c>
      <c r="G55" s="3"/>
      <c r="H55" s="3"/>
      <c r="I55" s="3"/>
      <c r="J55" s="2">
        <v>0</v>
      </c>
      <c r="K55" s="3"/>
      <c r="L55" s="3"/>
      <c r="M55" s="3"/>
      <c r="N55" s="2">
        <v>0</v>
      </c>
      <c r="O55" s="3"/>
      <c r="P55" s="3"/>
      <c r="Q55" s="3"/>
      <c r="R55" s="2">
        <v>0</v>
      </c>
    </row>
    <row r="56" spans="1:18" ht="21" hidden="1" x14ac:dyDescent="0.35">
      <c r="A56" s="15" t="s">
        <v>6</v>
      </c>
      <c r="B56" s="2">
        <v>0</v>
      </c>
      <c r="C56" s="3"/>
      <c r="D56" s="3"/>
      <c r="E56" s="3"/>
      <c r="F56" s="2">
        <v>0</v>
      </c>
      <c r="G56" s="3"/>
      <c r="H56" s="3"/>
      <c r="I56" s="3"/>
      <c r="J56" s="2">
        <v>0</v>
      </c>
      <c r="K56" s="3"/>
      <c r="L56" s="3"/>
      <c r="M56" s="3"/>
      <c r="N56" s="2">
        <v>0</v>
      </c>
      <c r="O56" s="3"/>
      <c r="P56" s="3"/>
      <c r="Q56" s="3"/>
      <c r="R56" s="2">
        <v>0</v>
      </c>
    </row>
    <row r="57" spans="1:18" ht="21" hidden="1" x14ac:dyDescent="0.35">
      <c r="A57" s="15" t="s">
        <v>5</v>
      </c>
      <c r="B57" s="2">
        <v>0</v>
      </c>
      <c r="C57" s="3"/>
      <c r="D57" s="3"/>
      <c r="E57" s="3"/>
      <c r="F57" s="2">
        <v>0</v>
      </c>
      <c r="G57" s="3"/>
      <c r="H57" s="3"/>
      <c r="I57" s="3"/>
      <c r="J57" s="2">
        <v>0</v>
      </c>
      <c r="K57" s="3"/>
      <c r="L57" s="3"/>
      <c r="M57" s="3"/>
      <c r="N57" s="2">
        <v>0</v>
      </c>
      <c r="O57" s="3"/>
      <c r="P57" s="3"/>
      <c r="Q57" s="3"/>
      <c r="R57" s="2">
        <v>0</v>
      </c>
    </row>
    <row r="58" spans="1:18" ht="21" hidden="1" x14ac:dyDescent="0.35">
      <c r="A58" s="16" t="s">
        <v>4</v>
      </c>
      <c r="B58" s="4">
        <f t="shared" ref="B58:R58" si="8">B59+B60</f>
        <v>0</v>
      </c>
      <c r="C58" s="4">
        <f t="shared" si="8"/>
        <v>0</v>
      </c>
      <c r="D58" s="4">
        <f t="shared" si="8"/>
        <v>0</v>
      </c>
      <c r="E58" s="4">
        <f t="shared" si="8"/>
        <v>0</v>
      </c>
      <c r="F58" s="4">
        <f t="shared" si="8"/>
        <v>0</v>
      </c>
      <c r="G58" s="4">
        <f t="shared" si="8"/>
        <v>0</v>
      </c>
      <c r="H58" s="4">
        <f t="shared" si="8"/>
        <v>0</v>
      </c>
      <c r="I58" s="4">
        <f t="shared" si="8"/>
        <v>0</v>
      </c>
      <c r="J58" s="4">
        <f t="shared" si="8"/>
        <v>0</v>
      </c>
      <c r="K58" s="4">
        <f t="shared" si="8"/>
        <v>0</v>
      </c>
      <c r="L58" s="4">
        <f t="shared" si="8"/>
        <v>0</v>
      </c>
      <c r="M58" s="4">
        <f t="shared" si="8"/>
        <v>0</v>
      </c>
      <c r="N58" s="4">
        <f t="shared" si="8"/>
        <v>0</v>
      </c>
      <c r="O58" s="4">
        <f t="shared" si="8"/>
        <v>0</v>
      </c>
      <c r="P58" s="4">
        <f t="shared" si="8"/>
        <v>0</v>
      </c>
      <c r="Q58" s="4">
        <f t="shared" si="8"/>
        <v>0</v>
      </c>
      <c r="R58" s="4">
        <f t="shared" si="8"/>
        <v>0</v>
      </c>
    </row>
    <row r="59" spans="1:18" ht="21" hidden="1" x14ac:dyDescent="0.35">
      <c r="A59" s="15" t="s">
        <v>3</v>
      </c>
      <c r="B59" s="2">
        <v>0</v>
      </c>
      <c r="C59" s="3"/>
      <c r="D59" s="3"/>
      <c r="E59" s="3"/>
      <c r="F59" s="2">
        <v>0</v>
      </c>
      <c r="G59" s="3"/>
      <c r="H59" s="3"/>
      <c r="I59" s="3"/>
      <c r="J59" s="2">
        <v>0</v>
      </c>
      <c r="K59" s="3"/>
      <c r="L59" s="3"/>
      <c r="M59" s="3"/>
      <c r="N59" s="2">
        <v>0</v>
      </c>
      <c r="O59" s="3"/>
      <c r="P59" s="3"/>
      <c r="Q59" s="3"/>
      <c r="R59" s="2">
        <v>0</v>
      </c>
    </row>
    <row r="60" spans="1:18" ht="21" hidden="1" x14ac:dyDescent="0.35">
      <c r="A60" s="15" t="s">
        <v>2</v>
      </c>
      <c r="B60" s="2">
        <v>0</v>
      </c>
      <c r="C60" s="3"/>
      <c r="D60" s="3"/>
      <c r="E60" s="3"/>
      <c r="F60" s="2">
        <v>0</v>
      </c>
      <c r="G60" s="3"/>
      <c r="H60" s="3"/>
      <c r="I60" s="3"/>
      <c r="J60" s="2">
        <v>0</v>
      </c>
      <c r="K60" s="3"/>
      <c r="L60" s="3"/>
      <c r="M60" s="3"/>
      <c r="N60" s="2">
        <v>0</v>
      </c>
      <c r="O60" s="3"/>
      <c r="P60" s="3"/>
      <c r="Q60" s="3"/>
      <c r="R60" s="2">
        <v>0</v>
      </c>
    </row>
    <row r="61" spans="1:18" ht="21" hidden="1" x14ac:dyDescent="0.35">
      <c r="A61" s="16" t="s">
        <v>1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</row>
    <row r="62" spans="1:18" ht="21" hidden="1" x14ac:dyDescent="0.35">
      <c r="A62" s="20" t="s">
        <v>0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</row>
    <row r="64" spans="1:18" ht="20.25" customHeight="1" x14ac:dyDescent="0.35">
      <c r="A64" s="14" t="s">
        <v>143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20" s="83" customFormat="1" ht="21" x14ac:dyDescent="0.35">
      <c r="A65" s="206" t="s">
        <v>66</v>
      </c>
      <c r="B65" s="208" t="s">
        <v>65</v>
      </c>
      <c r="C65" s="201" t="s">
        <v>64</v>
      </c>
      <c r="D65" s="202"/>
      <c r="E65" s="203"/>
      <c r="F65" s="204" t="s">
        <v>63</v>
      </c>
      <c r="G65" s="201" t="s">
        <v>62</v>
      </c>
      <c r="H65" s="202"/>
      <c r="I65" s="203"/>
      <c r="J65" s="204" t="s">
        <v>61</v>
      </c>
      <c r="K65" s="201" t="s">
        <v>60</v>
      </c>
      <c r="L65" s="202"/>
      <c r="M65" s="203"/>
      <c r="N65" s="204" t="s">
        <v>59</v>
      </c>
      <c r="O65" s="201" t="s">
        <v>58</v>
      </c>
      <c r="P65" s="202"/>
      <c r="Q65" s="203"/>
      <c r="R65" s="204" t="s">
        <v>57</v>
      </c>
    </row>
    <row r="66" spans="1:20" s="11" customFormat="1" ht="21" x14ac:dyDescent="0.2">
      <c r="A66" s="207"/>
      <c r="B66" s="209"/>
      <c r="C66" s="84">
        <v>24381</v>
      </c>
      <c r="D66" s="84">
        <v>24412</v>
      </c>
      <c r="E66" s="84">
        <v>24442</v>
      </c>
      <c r="F66" s="205"/>
      <c r="G66" s="84">
        <v>24473</v>
      </c>
      <c r="H66" s="84">
        <v>24504</v>
      </c>
      <c r="I66" s="84">
        <v>24532</v>
      </c>
      <c r="J66" s="205"/>
      <c r="K66" s="84">
        <v>24563</v>
      </c>
      <c r="L66" s="84">
        <v>24593</v>
      </c>
      <c r="M66" s="84">
        <v>24624</v>
      </c>
      <c r="N66" s="205"/>
      <c r="O66" s="84">
        <v>24654</v>
      </c>
      <c r="P66" s="84">
        <v>24685</v>
      </c>
      <c r="Q66" s="84">
        <v>24716</v>
      </c>
      <c r="R66" s="205"/>
    </row>
    <row r="67" spans="1:20" s="83" customFormat="1" ht="21.75" thickBot="1" x14ac:dyDescent="0.4">
      <c r="A67" s="91" t="s">
        <v>56</v>
      </c>
      <c r="B67" s="92">
        <f t="shared" ref="B67:R67" si="9">SUM(B68+B73+B118+B121+B122)</f>
        <v>120050</v>
      </c>
      <c r="C67" s="92">
        <f t="shared" si="9"/>
        <v>0</v>
      </c>
      <c r="D67" s="92">
        <f t="shared" si="9"/>
        <v>0</v>
      </c>
      <c r="E67" s="92">
        <f t="shared" si="9"/>
        <v>0</v>
      </c>
      <c r="F67" s="92">
        <f t="shared" si="9"/>
        <v>0</v>
      </c>
      <c r="G67" s="92">
        <f t="shared" si="9"/>
        <v>0</v>
      </c>
      <c r="H67" s="92">
        <f t="shared" si="9"/>
        <v>0</v>
      </c>
      <c r="I67" s="92">
        <f t="shared" si="9"/>
        <v>0</v>
      </c>
      <c r="J67" s="92">
        <f t="shared" si="9"/>
        <v>0</v>
      </c>
      <c r="K67" s="92">
        <f t="shared" si="9"/>
        <v>0</v>
      </c>
      <c r="L67" s="92">
        <f t="shared" si="9"/>
        <v>0</v>
      </c>
      <c r="M67" s="92">
        <f t="shared" si="9"/>
        <v>85750</v>
      </c>
      <c r="N67" s="92">
        <f t="shared" si="9"/>
        <v>85750</v>
      </c>
      <c r="O67" s="92">
        <f t="shared" si="9"/>
        <v>0</v>
      </c>
      <c r="P67" s="92">
        <f t="shared" si="9"/>
        <v>34300</v>
      </c>
      <c r="Q67" s="92">
        <f t="shared" si="9"/>
        <v>0</v>
      </c>
      <c r="R67" s="92">
        <f t="shared" si="9"/>
        <v>34300</v>
      </c>
      <c r="S67" s="93"/>
      <c r="T67" s="94"/>
    </row>
    <row r="68" spans="1:20" ht="21" hidden="1" x14ac:dyDescent="0.35">
      <c r="A68" s="173" t="s">
        <v>55</v>
      </c>
      <c r="B68" s="174">
        <f>+B69+B70+B71+B72</f>
        <v>0</v>
      </c>
      <c r="C68" s="174">
        <f t="shared" ref="C68:R68" si="10">+C69+C70+C71+C72</f>
        <v>0</v>
      </c>
      <c r="D68" s="174">
        <f t="shared" si="10"/>
        <v>0</v>
      </c>
      <c r="E68" s="174">
        <f t="shared" si="10"/>
        <v>0</v>
      </c>
      <c r="F68" s="174">
        <f t="shared" si="10"/>
        <v>0</v>
      </c>
      <c r="G68" s="174">
        <f t="shared" si="10"/>
        <v>0</v>
      </c>
      <c r="H68" s="174">
        <f t="shared" si="10"/>
        <v>0</v>
      </c>
      <c r="I68" s="174">
        <f t="shared" si="10"/>
        <v>0</v>
      </c>
      <c r="J68" s="174">
        <f t="shared" si="10"/>
        <v>0</v>
      </c>
      <c r="K68" s="174">
        <f t="shared" si="10"/>
        <v>0</v>
      </c>
      <c r="L68" s="174">
        <f t="shared" si="10"/>
        <v>0</v>
      </c>
      <c r="M68" s="174">
        <f t="shared" si="10"/>
        <v>0</v>
      </c>
      <c r="N68" s="174">
        <f t="shared" si="10"/>
        <v>0</v>
      </c>
      <c r="O68" s="174">
        <f t="shared" si="10"/>
        <v>0</v>
      </c>
      <c r="P68" s="174">
        <f t="shared" si="10"/>
        <v>0</v>
      </c>
      <c r="Q68" s="174">
        <f t="shared" si="10"/>
        <v>0</v>
      </c>
      <c r="R68" s="174">
        <f t="shared" si="10"/>
        <v>0</v>
      </c>
    </row>
    <row r="69" spans="1:20" ht="21" hidden="1" x14ac:dyDescent="0.35">
      <c r="A69" s="15" t="s">
        <v>54</v>
      </c>
      <c r="B69" s="2">
        <v>0</v>
      </c>
      <c r="C69" s="3"/>
      <c r="D69" s="3"/>
      <c r="E69" s="3"/>
      <c r="F69" s="3">
        <f>SUM(C69:E69)</f>
        <v>0</v>
      </c>
      <c r="G69" s="3"/>
      <c r="H69" s="3"/>
      <c r="I69" s="3"/>
      <c r="J69" s="3">
        <f>SUM(G69:I69)</f>
        <v>0</v>
      </c>
      <c r="K69" s="3"/>
      <c r="L69" s="3"/>
      <c r="M69" s="3"/>
      <c r="N69" s="3">
        <f>SUM(K69:M69)</f>
        <v>0</v>
      </c>
      <c r="O69" s="3"/>
      <c r="P69" s="3"/>
      <c r="Q69" s="3"/>
      <c r="R69" s="3">
        <f>SUM(O69:Q69)</f>
        <v>0</v>
      </c>
    </row>
    <row r="70" spans="1:20" ht="21" hidden="1" x14ac:dyDescent="0.35">
      <c r="A70" s="15" t="s">
        <v>53</v>
      </c>
      <c r="B70" s="2">
        <v>0</v>
      </c>
      <c r="C70" s="3"/>
      <c r="D70" s="3"/>
      <c r="E70" s="3"/>
      <c r="F70" s="3">
        <v>0</v>
      </c>
      <c r="G70" s="3"/>
      <c r="H70" s="3"/>
      <c r="I70" s="3"/>
      <c r="J70" s="3">
        <f>SUM(G70:I70)</f>
        <v>0</v>
      </c>
      <c r="K70" s="3"/>
      <c r="L70" s="3"/>
      <c r="M70" s="3"/>
      <c r="N70" s="2">
        <v>0</v>
      </c>
      <c r="O70" s="3"/>
      <c r="P70" s="3"/>
      <c r="Q70" s="3"/>
      <c r="R70" s="2">
        <v>0</v>
      </c>
    </row>
    <row r="71" spans="1:20" ht="21" hidden="1" x14ac:dyDescent="0.35">
      <c r="A71" s="15" t="s">
        <v>51</v>
      </c>
      <c r="B71" s="2">
        <v>0</v>
      </c>
      <c r="C71" s="3"/>
      <c r="D71" s="3"/>
      <c r="E71" s="3"/>
      <c r="F71" s="3">
        <v>0</v>
      </c>
      <c r="G71" s="3"/>
      <c r="H71" s="3"/>
      <c r="I71" s="3"/>
      <c r="J71" s="3">
        <f>SUM(G71:I71)</f>
        <v>0</v>
      </c>
      <c r="K71" s="3"/>
      <c r="L71" s="3"/>
      <c r="M71" s="3"/>
      <c r="N71" s="2">
        <v>0</v>
      </c>
      <c r="O71" s="3"/>
      <c r="P71" s="3"/>
      <c r="Q71" s="3"/>
      <c r="R71" s="2">
        <v>0</v>
      </c>
    </row>
    <row r="72" spans="1:20" ht="21" hidden="1" x14ac:dyDescent="0.35">
      <c r="A72" s="15" t="s">
        <v>50</v>
      </c>
      <c r="B72" s="2">
        <f>F72+J72+N72+R72</f>
        <v>0</v>
      </c>
      <c r="C72" s="3"/>
      <c r="D72" s="3"/>
      <c r="E72" s="3"/>
      <c r="F72" s="3"/>
      <c r="G72" s="3"/>
      <c r="H72" s="3"/>
      <c r="I72" s="3"/>
      <c r="J72" s="3">
        <f>SUM(G72:I72)</f>
        <v>0</v>
      </c>
      <c r="K72" s="3"/>
      <c r="L72" s="3"/>
      <c r="M72" s="3"/>
      <c r="N72" s="3">
        <f>SUM(K72:M72)</f>
        <v>0</v>
      </c>
      <c r="O72" s="3"/>
      <c r="P72" s="3"/>
      <c r="Q72" s="3"/>
      <c r="R72" s="3">
        <f>SUM(O72:Q72)</f>
        <v>0</v>
      </c>
    </row>
    <row r="73" spans="1:20" ht="21" hidden="1" x14ac:dyDescent="0.35">
      <c r="A73" s="16" t="s">
        <v>49</v>
      </c>
      <c r="B73" s="4">
        <f t="shared" ref="B73:R73" si="11">B74+B112</f>
        <v>120050</v>
      </c>
      <c r="C73" s="4">
        <f t="shared" si="11"/>
        <v>0</v>
      </c>
      <c r="D73" s="4">
        <f t="shared" si="11"/>
        <v>0</v>
      </c>
      <c r="E73" s="4">
        <f t="shared" si="11"/>
        <v>0</v>
      </c>
      <c r="F73" s="4">
        <f t="shared" si="11"/>
        <v>0</v>
      </c>
      <c r="G73" s="4">
        <f t="shared" si="11"/>
        <v>0</v>
      </c>
      <c r="H73" s="4">
        <f t="shared" si="11"/>
        <v>0</v>
      </c>
      <c r="I73" s="4">
        <f t="shared" si="11"/>
        <v>0</v>
      </c>
      <c r="J73" s="4">
        <f t="shared" si="11"/>
        <v>0</v>
      </c>
      <c r="K73" s="4">
        <f t="shared" si="11"/>
        <v>0</v>
      </c>
      <c r="L73" s="4">
        <f t="shared" si="11"/>
        <v>0</v>
      </c>
      <c r="M73" s="4">
        <f t="shared" si="11"/>
        <v>85750</v>
      </c>
      <c r="N73" s="4">
        <f t="shared" si="11"/>
        <v>85750</v>
      </c>
      <c r="O73" s="4">
        <f t="shared" si="11"/>
        <v>0</v>
      </c>
      <c r="P73" s="4">
        <f t="shared" si="11"/>
        <v>34300</v>
      </c>
      <c r="Q73" s="4">
        <f t="shared" si="11"/>
        <v>0</v>
      </c>
      <c r="R73" s="4">
        <f t="shared" si="11"/>
        <v>34300</v>
      </c>
    </row>
    <row r="74" spans="1:20" ht="21" hidden="1" x14ac:dyDescent="0.35">
      <c r="A74" s="15" t="s">
        <v>48</v>
      </c>
      <c r="B74" s="2">
        <f t="shared" ref="B74:R74" si="12">B75+B84+B97</f>
        <v>120050</v>
      </c>
      <c r="C74" s="2">
        <f t="shared" si="12"/>
        <v>0</v>
      </c>
      <c r="D74" s="2">
        <f t="shared" si="12"/>
        <v>0</v>
      </c>
      <c r="E74" s="2">
        <f t="shared" si="12"/>
        <v>0</v>
      </c>
      <c r="F74" s="2">
        <f t="shared" si="12"/>
        <v>0</v>
      </c>
      <c r="G74" s="2">
        <f t="shared" si="12"/>
        <v>0</v>
      </c>
      <c r="H74" s="2">
        <f t="shared" si="12"/>
        <v>0</v>
      </c>
      <c r="I74" s="2">
        <f t="shared" si="12"/>
        <v>0</v>
      </c>
      <c r="J74" s="2">
        <f t="shared" si="12"/>
        <v>0</v>
      </c>
      <c r="K74" s="2">
        <f t="shared" si="12"/>
        <v>0</v>
      </c>
      <c r="L74" s="2">
        <f t="shared" si="12"/>
        <v>0</v>
      </c>
      <c r="M74" s="2">
        <f t="shared" si="12"/>
        <v>85750</v>
      </c>
      <c r="N74" s="2">
        <f t="shared" si="12"/>
        <v>85750</v>
      </c>
      <c r="O74" s="2">
        <f t="shared" si="12"/>
        <v>0</v>
      </c>
      <c r="P74" s="2">
        <f t="shared" si="12"/>
        <v>34300</v>
      </c>
      <c r="Q74" s="2">
        <f t="shared" si="12"/>
        <v>0</v>
      </c>
      <c r="R74" s="2">
        <f t="shared" si="12"/>
        <v>34300</v>
      </c>
    </row>
    <row r="75" spans="1:20" ht="21" hidden="1" x14ac:dyDescent="0.35">
      <c r="A75" s="17" t="s">
        <v>47</v>
      </c>
      <c r="B75" s="2">
        <f t="shared" ref="B75:R75" si="13">B76+B77+B78+B79+B80+B81+B82+B83</f>
        <v>0</v>
      </c>
      <c r="C75" s="2">
        <f t="shared" si="13"/>
        <v>0</v>
      </c>
      <c r="D75" s="2">
        <f t="shared" si="13"/>
        <v>0</v>
      </c>
      <c r="E75" s="2">
        <f t="shared" si="13"/>
        <v>0</v>
      </c>
      <c r="F75" s="2">
        <f t="shared" si="13"/>
        <v>0</v>
      </c>
      <c r="G75" s="2">
        <f t="shared" si="13"/>
        <v>0</v>
      </c>
      <c r="H75" s="2">
        <f t="shared" si="13"/>
        <v>0</v>
      </c>
      <c r="I75" s="2">
        <f t="shared" si="13"/>
        <v>0</v>
      </c>
      <c r="J75" s="2">
        <f t="shared" si="13"/>
        <v>0</v>
      </c>
      <c r="K75" s="2">
        <f t="shared" si="13"/>
        <v>0</v>
      </c>
      <c r="L75" s="2">
        <f t="shared" si="13"/>
        <v>0</v>
      </c>
      <c r="M75" s="2">
        <f t="shared" si="13"/>
        <v>0</v>
      </c>
      <c r="N75" s="2">
        <f t="shared" si="13"/>
        <v>0</v>
      </c>
      <c r="O75" s="2">
        <f t="shared" si="13"/>
        <v>0</v>
      </c>
      <c r="P75" s="2">
        <f t="shared" si="13"/>
        <v>0</v>
      </c>
      <c r="Q75" s="2">
        <f t="shared" si="13"/>
        <v>0</v>
      </c>
      <c r="R75" s="2">
        <f t="shared" si="13"/>
        <v>0</v>
      </c>
    </row>
    <row r="76" spans="1:20" ht="21" hidden="1" x14ac:dyDescent="0.35">
      <c r="A76" s="15" t="s">
        <v>46</v>
      </c>
      <c r="B76" s="2">
        <v>0</v>
      </c>
      <c r="C76" s="3"/>
      <c r="D76" s="3"/>
      <c r="E76" s="3"/>
      <c r="F76" s="2">
        <v>0</v>
      </c>
      <c r="G76" s="3"/>
      <c r="H76" s="3"/>
      <c r="I76" s="3"/>
      <c r="J76" s="2">
        <v>0</v>
      </c>
      <c r="K76" s="3"/>
      <c r="L76" s="3"/>
      <c r="M76" s="3"/>
      <c r="N76" s="2">
        <v>0</v>
      </c>
      <c r="O76" s="3"/>
      <c r="P76" s="3"/>
      <c r="Q76" s="3"/>
      <c r="R76" s="2">
        <v>0</v>
      </c>
    </row>
    <row r="77" spans="1:20" ht="21" hidden="1" x14ac:dyDescent="0.35">
      <c r="A77" s="15" t="s">
        <v>45</v>
      </c>
      <c r="B77" s="2">
        <v>0</v>
      </c>
      <c r="C77" s="3"/>
      <c r="D77" s="3"/>
      <c r="E77" s="3"/>
      <c r="F77" s="2">
        <v>0</v>
      </c>
      <c r="G77" s="3"/>
      <c r="H77" s="3"/>
      <c r="I77" s="3"/>
      <c r="J77" s="2">
        <v>0</v>
      </c>
      <c r="K77" s="3"/>
      <c r="L77" s="3"/>
      <c r="M77" s="3"/>
      <c r="N77" s="2">
        <v>0</v>
      </c>
      <c r="O77" s="3"/>
      <c r="P77" s="3"/>
      <c r="Q77" s="3"/>
      <c r="R77" s="2">
        <v>0</v>
      </c>
    </row>
    <row r="78" spans="1:20" ht="21" hidden="1" x14ac:dyDescent="0.35">
      <c r="A78" s="15" t="s">
        <v>44</v>
      </c>
      <c r="B78" s="2">
        <v>0</v>
      </c>
      <c r="C78" s="3"/>
      <c r="D78" s="3"/>
      <c r="E78" s="3"/>
      <c r="F78" s="2">
        <v>0</v>
      </c>
      <c r="G78" s="3"/>
      <c r="H78" s="3"/>
      <c r="I78" s="3"/>
      <c r="J78" s="2">
        <v>0</v>
      </c>
      <c r="K78" s="3"/>
      <c r="L78" s="3"/>
      <c r="M78" s="3"/>
      <c r="N78" s="2">
        <v>0</v>
      </c>
      <c r="O78" s="3"/>
      <c r="P78" s="3"/>
      <c r="Q78" s="3"/>
      <c r="R78" s="2">
        <v>0</v>
      </c>
    </row>
    <row r="79" spans="1:20" ht="21" hidden="1" x14ac:dyDescent="0.35">
      <c r="A79" s="15" t="s">
        <v>43</v>
      </c>
      <c r="B79" s="2">
        <v>0</v>
      </c>
      <c r="C79" s="3"/>
      <c r="D79" s="3"/>
      <c r="E79" s="3"/>
      <c r="F79" s="2">
        <v>0</v>
      </c>
      <c r="G79" s="3"/>
      <c r="H79" s="3"/>
      <c r="I79" s="3"/>
      <c r="J79" s="2">
        <v>0</v>
      </c>
      <c r="K79" s="3"/>
      <c r="L79" s="3"/>
      <c r="M79" s="3"/>
      <c r="N79" s="2">
        <v>0</v>
      </c>
      <c r="O79" s="3"/>
      <c r="P79" s="3"/>
      <c r="Q79" s="3"/>
      <c r="R79" s="2">
        <v>0</v>
      </c>
    </row>
    <row r="80" spans="1:20" ht="21" hidden="1" x14ac:dyDescent="0.35">
      <c r="A80" s="15" t="s">
        <v>42</v>
      </c>
      <c r="B80" s="2">
        <v>0</v>
      </c>
      <c r="C80" s="3"/>
      <c r="D80" s="3"/>
      <c r="E80" s="3"/>
      <c r="F80" s="2">
        <v>0</v>
      </c>
      <c r="G80" s="3"/>
      <c r="H80" s="3"/>
      <c r="I80" s="3"/>
      <c r="J80" s="2">
        <v>0</v>
      </c>
      <c r="K80" s="3"/>
      <c r="L80" s="3"/>
      <c r="M80" s="3"/>
      <c r="N80" s="2">
        <v>0</v>
      </c>
      <c r="O80" s="3"/>
      <c r="P80" s="3"/>
      <c r="Q80" s="3"/>
      <c r="R80" s="2">
        <v>0</v>
      </c>
    </row>
    <row r="81" spans="1:18" ht="21" hidden="1" x14ac:dyDescent="0.35">
      <c r="A81" s="15" t="s">
        <v>41</v>
      </c>
      <c r="B81" s="2">
        <v>0</v>
      </c>
      <c r="C81" s="3"/>
      <c r="D81" s="3"/>
      <c r="E81" s="3"/>
      <c r="F81" s="2">
        <v>0</v>
      </c>
      <c r="G81" s="3"/>
      <c r="H81" s="3"/>
      <c r="I81" s="3"/>
      <c r="J81" s="2">
        <v>0</v>
      </c>
      <c r="K81" s="3"/>
      <c r="L81" s="3"/>
      <c r="M81" s="3"/>
      <c r="N81" s="2">
        <v>0</v>
      </c>
      <c r="O81" s="3"/>
      <c r="P81" s="3"/>
      <c r="Q81" s="3"/>
      <c r="R81" s="2">
        <v>0</v>
      </c>
    </row>
    <row r="82" spans="1:18" ht="21" hidden="1" x14ac:dyDescent="0.35">
      <c r="A82" s="15" t="s">
        <v>40</v>
      </c>
      <c r="B82" s="2">
        <v>0</v>
      </c>
      <c r="C82" s="3"/>
      <c r="D82" s="3"/>
      <c r="E82" s="3"/>
      <c r="F82" s="2">
        <v>0</v>
      </c>
      <c r="G82" s="3"/>
      <c r="H82" s="3"/>
      <c r="I82" s="3"/>
      <c r="J82" s="2">
        <v>0</v>
      </c>
      <c r="K82" s="3"/>
      <c r="L82" s="3"/>
      <c r="M82" s="3"/>
      <c r="N82" s="2">
        <v>0</v>
      </c>
      <c r="O82" s="3"/>
      <c r="P82" s="3"/>
      <c r="Q82" s="3"/>
      <c r="R82" s="2">
        <v>0</v>
      </c>
    </row>
    <row r="83" spans="1:18" ht="21" hidden="1" x14ac:dyDescent="0.35">
      <c r="A83" s="15" t="s">
        <v>39</v>
      </c>
      <c r="B83" s="2">
        <v>0</v>
      </c>
      <c r="C83" s="3"/>
      <c r="D83" s="3"/>
      <c r="E83" s="3"/>
      <c r="F83" s="2">
        <v>0</v>
      </c>
      <c r="G83" s="3"/>
      <c r="H83" s="3"/>
      <c r="I83" s="3"/>
      <c r="J83" s="2">
        <v>0</v>
      </c>
      <c r="K83" s="3"/>
      <c r="L83" s="3"/>
      <c r="M83" s="3"/>
      <c r="N83" s="2">
        <v>0</v>
      </c>
      <c r="O83" s="3"/>
      <c r="P83" s="3"/>
      <c r="Q83" s="3"/>
      <c r="R83" s="2">
        <v>0</v>
      </c>
    </row>
    <row r="84" spans="1:18" ht="21" hidden="1" x14ac:dyDescent="0.35">
      <c r="A84" s="17" t="s">
        <v>38</v>
      </c>
      <c r="B84" s="2">
        <f t="shared" ref="B84:R84" si="14">B85+B86+B87+B88+B89+B90+B91+B92+B93+B94+B95+B96</f>
        <v>120050</v>
      </c>
      <c r="C84" s="2">
        <f t="shared" si="14"/>
        <v>0</v>
      </c>
      <c r="D84" s="2">
        <f t="shared" si="14"/>
        <v>0</v>
      </c>
      <c r="E84" s="2">
        <f t="shared" si="14"/>
        <v>0</v>
      </c>
      <c r="F84" s="2">
        <f t="shared" si="14"/>
        <v>0</v>
      </c>
      <c r="G84" s="2">
        <f t="shared" si="14"/>
        <v>0</v>
      </c>
      <c r="H84" s="2">
        <f t="shared" si="14"/>
        <v>0</v>
      </c>
      <c r="I84" s="2">
        <f t="shared" si="14"/>
        <v>0</v>
      </c>
      <c r="J84" s="2">
        <f t="shared" si="14"/>
        <v>0</v>
      </c>
      <c r="K84" s="2">
        <f t="shared" si="14"/>
        <v>0</v>
      </c>
      <c r="L84" s="2">
        <f t="shared" si="14"/>
        <v>0</v>
      </c>
      <c r="M84" s="2">
        <f t="shared" si="14"/>
        <v>85750</v>
      </c>
      <c r="N84" s="2">
        <f t="shared" si="14"/>
        <v>85750</v>
      </c>
      <c r="O84" s="2">
        <f t="shared" si="14"/>
        <v>0</v>
      </c>
      <c r="P84" s="2">
        <f t="shared" si="14"/>
        <v>34300</v>
      </c>
      <c r="Q84" s="2">
        <f t="shared" si="14"/>
        <v>0</v>
      </c>
      <c r="R84" s="2">
        <f t="shared" si="14"/>
        <v>34300</v>
      </c>
    </row>
    <row r="85" spans="1:18" ht="21" x14ac:dyDescent="0.35">
      <c r="A85" s="15" t="s">
        <v>37</v>
      </c>
      <c r="B85" s="2">
        <f>F85+J85+N85+R85</f>
        <v>20000</v>
      </c>
      <c r="C85" s="3">
        <v>0</v>
      </c>
      <c r="D85" s="3">
        <v>0</v>
      </c>
      <c r="E85" s="3">
        <v>0</v>
      </c>
      <c r="F85" s="3">
        <f>SUM(C85:E85)</f>
        <v>0</v>
      </c>
      <c r="G85" s="3">
        <v>0</v>
      </c>
      <c r="H85" s="3">
        <v>0</v>
      </c>
      <c r="I85" s="3">
        <v>0</v>
      </c>
      <c r="J85" s="3">
        <f>SUM(G85:I85)</f>
        <v>0</v>
      </c>
      <c r="K85" s="3">
        <v>0</v>
      </c>
      <c r="L85" s="3">
        <v>0</v>
      </c>
      <c r="M85" s="3">
        <v>20000</v>
      </c>
      <c r="N85" s="3">
        <f>SUM(K85:M85)</f>
        <v>20000</v>
      </c>
      <c r="O85" s="3"/>
      <c r="P85" s="3"/>
      <c r="Q85" s="3"/>
      <c r="R85" s="3">
        <f>SUM(O85:Q85)</f>
        <v>0</v>
      </c>
    </row>
    <row r="86" spans="1:18" ht="21" hidden="1" x14ac:dyDescent="0.35">
      <c r="A86" s="15" t="s">
        <v>36</v>
      </c>
      <c r="B86" s="2">
        <v>0</v>
      </c>
      <c r="C86" s="3"/>
      <c r="D86" s="3"/>
      <c r="E86" s="3"/>
      <c r="F86" s="2">
        <v>0</v>
      </c>
      <c r="G86" s="3"/>
      <c r="H86" s="3"/>
      <c r="I86" s="3"/>
      <c r="J86" s="2">
        <v>0</v>
      </c>
      <c r="K86" s="3"/>
      <c r="L86" s="3"/>
      <c r="M86" s="3"/>
      <c r="N86" s="2">
        <v>0</v>
      </c>
      <c r="O86" s="3"/>
      <c r="P86" s="3"/>
      <c r="Q86" s="3"/>
      <c r="R86" s="2">
        <v>0</v>
      </c>
    </row>
    <row r="87" spans="1:18" ht="21" hidden="1" x14ac:dyDescent="0.35">
      <c r="A87" s="15" t="s">
        <v>35</v>
      </c>
      <c r="B87" s="2">
        <v>0</v>
      </c>
      <c r="C87" s="3"/>
      <c r="D87" s="3"/>
      <c r="E87" s="3"/>
      <c r="F87" s="2">
        <v>0</v>
      </c>
      <c r="G87" s="3"/>
      <c r="H87" s="3"/>
      <c r="I87" s="3"/>
      <c r="J87" s="2">
        <v>0</v>
      </c>
      <c r="K87" s="3"/>
      <c r="L87" s="3"/>
      <c r="M87" s="3"/>
      <c r="N87" s="2">
        <v>0</v>
      </c>
      <c r="O87" s="3"/>
      <c r="P87" s="3"/>
      <c r="Q87" s="3"/>
      <c r="R87" s="2">
        <v>0</v>
      </c>
    </row>
    <row r="88" spans="1:18" ht="21" hidden="1" x14ac:dyDescent="0.35">
      <c r="A88" s="15" t="s">
        <v>34</v>
      </c>
      <c r="B88" s="2">
        <v>0</v>
      </c>
      <c r="C88" s="3"/>
      <c r="D88" s="3"/>
      <c r="E88" s="3"/>
      <c r="F88" s="2">
        <v>0</v>
      </c>
      <c r="G88" s="3"/>
      <c r="H88" s="3"/>
      <c r="I88" s="3"/>
      <c r="J88" s="2">
        <v>0</v>
      </c>
      <c r="K88" s="3"/>
      <c r="L88" s="3"/>
      <c r="M88" s="3"/>
      <c r="N88" s="2">
        <v>0</v>
      </c>
      <c r="O88" s="3"/>
      <c r="P88" s="3"/>
      <c r="Q88" s="3"/>
      <c r="R88" s="2">
        <v>0</v>
      </c>
    </row>
    <row r="89" spans="1:18" ht="21" hidden="1" x14ac:dyDescent="0.35">
      <c r="A89" s="15" t="s">
        <v>33</v>
      </c>
      <c r="B89" s="2">
        <v>0</v>
      </c>
      <c r="C89" s="3"/>
      <c r="D89" s="3"/>
      <c r="E89" s="3"/>
      <c r="F89" s="2">
        <v>0</v>
      </c>
      <c r="G89" s="3"/>
      <c r="H89" s="3"/>
      <c r="I89" s="3"/>
      <c r="J89" s="2">
        <v>0</v>
      </c>
      <c r="K89" s="3"/>
      <c r="L89" s="3"/>
      <c r="M89" s="3"/>
      <c r="N89" s="2">
        <v>0</v>
      </c>
      <c r="O89" s="3"/>
      <c r="P89" s="3"/>
      <c r="Q89" s="3"/>
      <c r="R89" s="2">
        <v>0</v>
      </c>
    </row>
    <row r="90" spans="1:18" ht="21" x14ac:dyDescent="0.35">
      <c r="A90" s="18" t="s">
        <v>32</v>
      </c>
      <c r="B90" s="5">
        <f>F90+J90+N90+R90</f>
        <v>100050</v>
      </c>
      <c r="C90" s="8"/>
      <c r="D90" s="8"/>
      <c r="E90" s="8"/>
      <c r="F90" s="8">
        <f>SUM(C90:E90)</f>
        <v>0</v>
      </c>
      <c r="G90" s="8"/>
      <c r="H90" s="8"/>
      <c r="I90" s="8"/>
      <c r="J90" s="8">
        <f>SUM(G90:I90)</f>
        <v>0</v>
      </c>
      <c r="K90" s="8"/>
      <c r="L90" s="8"/>
      <c r="M90" s="8">
        <v>65750</v>
      </c>
      <c r="N90" s="8">
        <f>SUM(K90:M90)</f>
        <v>65750</v>
      </c>
      <c r="O90" s="8">
        <v>0</v>
      </c>
      <c r="P90" s="8">
        <v>34300</v>
      </c>
      <c r="Q90" s="8">
        <v>0</v>
      </c>
      <c r="R90" s="8">
        <f>SUM(O90:Q90)</f>
        <v>34300</v>
      </c>
    </row>
    <row r="91" spans="1:18" ht="21" hidden="1" x14ac:dyDescent="0.35">
      <c r="A91" s="19" t="s">
        <v>31</v>
      </c>
      <c r="B91" s="6">
        <f>F91+J91+N91+R91</f>
        <v>0</v>
      </c>
      <c r="C91" s="7"/>
      <c r="D91" s="7"/>
      <c r="E91" s="7"/>
      <c r="F91" s="7">
        <f>SUM(C91:E91)</f>
        <v>0</v>
      </c>
      <c r="G91" s="7"/>
      <c r="H91" s="7"/>
      <c r="I91" s="7">
        <v>0</v>
      </c>
      <c r="J91" s="7">
        <f>SUM(G91:I91)</f>
        <v>0</v>
      </c>
      <c r="K91" s="7"/>
      <c r="L91" s="7"/>
      <c r="M91" s="7">
        <v>0</v>
      </c>
      <c r="N91" s="7">
        <f>SUM(K91:M91)</f>
        <v>0</v>
      </c>
      <c r="O91" s="7">
        <v>0</v>
      </c>
      <c r="P91" s="7">
        <v>0</v>
      </c>
      <c r="Q91" s="7">
        <v>0</v>
      </c>
      <c r="R91" s="7">
        <f>SUM(O91:Q91)</f>
        <v>0</v>
      </c>
    </row>
    <row r="92" spans="1:18" ht="21" hidden="1" x14ac:dyDescent="0.35">
      <c r="A92" s="15" t="s">
        <v>30</v>
      </c>
      <c r="B92" s="2">
        <v>0</v>
      </c>
      <c r="C92" s="3"/>
      <c r="D92" s="3"/>
      <c r="E92" s="3"/>
      <c r="F92" s="2">
        <v>0</v>
      </c>
      <c r="G92" s="3"/>
      <c r="H92" s="3"/>
      <c r="I92" s="3"/>
      <c r="J92" s="2">
        <v>0</v>
      </c>
      <c r="K92" s="3"/>
      <c r="L92" s="3"/>
      <c r="M92" s="3"/>
      <c r="N92" s="2">
        <v>0</v>
      </c>
      <c r="O92" s="3"/>
      <c r="P92" s="3"/>
      <c r="Q92" s="3"/>
      <c r="R92" s="2">
        <v>0</v>
      </c>
    </row>
    <row r="93" spans="1:18" ht="21" hidden="1" x14ac:dyDescent="0.35">
      <c r="A93" s="15" t="s">
        <v>29</v>
      </c>
      <c r="B93" s="2">
        <v>0</v>
      </c>
      <c r="C93" s="3"/>
      <c r="D93" s="3"/>
      <c r="E93" s="3"/>
      <c r="F93" s="2">
        <v>0</v>
      </c>
      <c r="G93" s="3"/>
      <c r="H93" s="3"/>
      <c r="I93" s="3"/>
      <c r="J93" s="2">
        <v>0</v>
      </c>
      <c r="K93" s="3"/>
      <c r="L93" s="3"/>
      <c r="M93" s="3"/>
      <c r="N93" s="2">
        <v>0</v>
      </c>
      <c r="O93" s="3"/>
      <c r="P93" s="3"/>
      <c r="Q93" s="3"/>
      <c r="R93" s="2">
        <v>0</v>
      </c>
    </row>
    <row r="94" spans="1:18" ht="21" hidden="1" x14ac:dyDescent="0.35">
      <c r="A94" s="15" t="s">
        <v>28</v>
      </c>
      <c r="B94" s="2">
        <v>0</v>
      </c>
      <c r="C94" s="3"/>
      <c r="D94" s="3"/>
      <c r="E94" s="3"/>
      <c r="F94" s="2">
        <v>0</v>
      </c>
      <c r="G94" s="3"/>
      <c r="H94" s="3"/>
      <c r="I94" s="3"/>
      <c r="J94" s="2">
        <v>0</v>
      </c>
      <c r="K94" s="3"/>
      <c r="L94" s="3"/>
      <c r="M94" s="3"/>
      <c r="N94" s="2">
        <v>0</v>
      </c>
      <c r="O94" s="3"/>
      <c r="P94" s="3"/>
      <c r="Q94" s="3"/>
      <c r="R94" s="2">
        <v>0</v>
      </c>
    </row>
    <row r="95" spans="1:18" ht="21" hidden="1" x14ac:dyDescent="0.35">
      <c r="A95" s="15" t="s">
        <v>27</v>
      </c>
      <c r="B95" s="2">
        <v>0</v>
      </c>
      <c r="C95" s="3"/>
      <c r="D95" s="3"/>
      <c r="E95" s="3"/>
      <c r="F95" s="2">
        <v>0</v>
      </c>
      <c r="G95" s="3"/>
      <c r="H95" s="3"/>
      <c r="I95" s="3"/>
      <c r="J95" s="2">
        <v>0</v>
      </c>
      <c r="K95" s="3"/>
      <c r="L95" s="3"/>
      <c r="M95" s="3"/>
      <c r="N95" s="2">
        <v>0</v>
      </c>
      <c r="O95" s="3"/>
      <c r="P95" s="3"/>
      <c r="Q95" s="3"/>
      <c r="R95" s="2">
        <v>0</v>
      </c>
    </row>
    <row r="96" spans="1:18" ht="21" hidden="1" x14ac:dyDescent="0.35">
      <c r="A96" s="15" t="s">
        <v>26</v>
      </c>
      <c r="B96" s="2">
        <v>0</v>
      </c>
      <c r="C96" s="3"/>
      <c r="D96" s="3"/>
      <c r="E96" s="3"/>
      <c r="F96" s="2">
        <v>0</v>
      </c>
      <c r="G96" s="3"/>
      <c r="H96" s="3"/>
      <c r="I96" s="3"/>
      <c r="J96" s="2">
        <v>0</v>
      </c>
      <c r="K96" s="3"/>
      <c r="L96" s="3"/>
      <c r="M96" s="3"/>
      <c r="N96" s="2">
        <v>0</v>
      </c>
      <c r="O96" s="3"/>
      <c r="P96" s="3"/>
      <c r="Q96" s="3"/>
      <c r="R96" s="2">
        <v>0</v>
      </c>
    </row>
    <row r="97" spans="1:18" ht="21" hidden="1" x14ac:dyDescent="0.35">
      <c r="A97" s="17" t="s">
        <v>25</v>
      </c>
      <c r="B97" s="2">
        <f t="shared" ref="B97:R97" si="15">B98+B99+B100+B101+B102+B103+B104+B105+B106+B107+B108+B109+B110+B111</f>
        <v>0</v>
      </c>
      <c r="C97" s="2"/>
      <c r="D97" s="2"/>
      <c r="E97" s="2"/>
      <c r="F97" s="2">
        <f t="shared" si="15"/>
        <v>0</v>
      </c>
      <c r="G97" s="2">
        <f t="shared" si="15"/>
        <v>0</v>
      </c>
      <c r="H97" s="2">
        <f t="shared" si="15"/>
        <v>0</v>
      </c>
      <c r="I97" s="2">
        <f t="shared" si="15"/>
        <v>0</v>
      </c>
      <c r="J97" s="2">
        <f t="shared" si="15"/>
        <v>0</v>
      </c>
      <c r="K97" s="2">
        <f t="shared" si="15"/>
        <v>0</v>
      </c>
      <c r="L97" s="2">
        <f t="shared" si="15"/>
        <v>0</v>
      </c>
      <c r="M97" s="2">
        <f t="shared" si="15"/>
        <v>0</v>
      </c>
      <c r="N97" s="2">
        <f t="shared" si="15"/>
        <v>0</v>
      </c>
      <c r="O97" s="2">
        <f t="shared" si="15"/>
        <v>0</v>
      </c>
      <c r="P97" s="2">
        <f t="shared" si="15"/>
        <v>0</v>
      </c>
      <c r="Q97" s="2">
        <f t="shared" si="15"/>
        <v>0</v>
      </c>
      <c r="R97" s="2">
        <f t="shared" si="15"/>
        <v>0</v>
      </c>
    </row>
    <row r="98" spans="1:18" ht="21" hidden="1" x14ac:dyDescent="0.35">
      <c r="A98" s="15" t="s">
        <v>24</v>
      </c>
      <c r="B98" s="2">
        <f>F98+J98+N98+R98</f>
        <v>0</v>
      </c>
      <c r="C98" s="3"/>
      <c r="D98" s="3"/>
      <c r="E98" s="3"/>
      <c r="F98" s="3">
        <f>SUM(C98:E98)</f>
        <v>0</v>
      </c>
      <c r="G98" s="3"/>
      <c r="H98" s="3"/>
      <c r="I98" s="3"/>
      <c r="J98" s="3">
        <f>SUM(G98:I98)</f>
        <v>0</v>
      </c>
      <c r="K98" s="3"/>
      <c r="L98" s="3"/>
      <c r="M98" s="3"/>
      <c r="N98" s="3">
        <f>SUM(K98:M98)</f>
        <v>0</v>
      </c>
      <c r="O98" s="3">
        <v>0</v>
      </c>
      <c r="P98" s="3">
        <v>0</v>
      </c>
      <c r="Q98" s="3">
        <v>0</v>
      </c>
      <c r="R98" s="3">
        <f>SUM(O98:Q98)</f>
        <v>0</v>
      </c>
    </row>
    <row r="99" spans="1:18" ht="21" hidden="1" x14ac:dyDescent="0.35">
      <c r="A99" s="15" t="s">
        <v>23</v>
      </c>
      <c r="B99" s="2">
        <v>0</v>
      </c>
      <c r="C99" s="3"/>
      <c r="D99" s="3"/>
      <c r="E99" s="3"/>
      <c r="F99" s="2">
        <v>0</v>
      </c>
      <c r="G99" s="3"/>
      <c r="H99" s="3"/>
      <c r="I99" s="3"/>
      <c r="J99" s="2">
        <v>0</v>
      </c>
      <c r="K99" s="3"/>
      <c r="L99" s="3"/>
      <c r="M99" s="3"/>
      <c r="N99" s="2">
        <v>0</v>
      </c>
      <c r="O99" s="3"/>
      <c r="P99" s="3"/>
      <c r="Q99" s="3"/>
      <c r="R99" s="2">
        <v>0</v>
      </c>
    </row>
    <row r="100" spans="1:18" ht="21" hidden="1" x14ac:dyDescent="0.35">
      <c r="A100" s="15" t="s">
        <v>22</v>
      </c>
      <c r="B100" s="2">
        <v>0</v>
      </c>
      <c r="C100" s="3"/>
      <c r="D100" s="3"/>
      <c r="E100" s="3"/>
      <c r="F100" s="2">
        <v>0</v>
      </c>
      <c r="G100" s="3"/>
      <c r="H100" s="3"/>
      <c r="I100" s="3"/>
      <c r="J100" s="2">
        <v>0</v>
      </c>
      <c r="K100" s="3"/>
      <c r="L100" s="3"/>
      <c r="M100" s="3">
        <v>0</v>
      </c>
      <c r="N100" s="2">
        <v>0</v>
      </c>
      <c r="O100" s="3"/>
      <c r="P100" s="3"/>
      <c r="Q100" s="3"/>
      <c r="R100" s="2">
        <v>0</v>
      </c>
    </row>
    <row r="101" spans="1:18" ht="21" hidden="1" x14ac:dyDescent="0.35">
      <c r="A101" s="15" t="s">
        <v>21</v>
      </c>
      <c r="B101" s="2">
        <f>F101+J101+N101+R101</f>
        <v>0</v>
      </c>
      <c r="C101" s="3"/>
      <c r="D101" s="3"/>
      <c r="E101" s="3"/>
      <c r="F101" s="3">
        <f>SUM(C101:E101)</f>
        <v>0</v>
      </c>
      <c r="G101" s="3"/>
      <c r="H101" s="3"/>
      <c r="I101" s="3"/>
      <c r="J101" s="3">
        <f>SUM(G101:I101)</f>
        <v>0</v>
      </c>
      <c r="K101" s="3">
        <v>0</v>
      </c>
      <c r="L101" s="3">
        <v>0</v>
      </c>
      <c r="M101" s="3">
        <v>0</v>
      </c>
      <c r="N101" s="3">
        <f>SUM(K101:M101)</f>
        <v>0</v>
      </c>
      <c r="O101" s="3"/>
      <c r="P101" s="3"/>
      <c r="Q101" s="3"/>
      <c r="R101" s="3">
        <f>SUM(O101:Q101)</f>
        <v>0</v>
      </c>
    </row>
    <row r="102" spans="1:18" ht="21" hidden="1" x14ac:dyDescent="0.35">
      <c r="A102" s="15" t="s">
        <v>20</v>
      </c>
      <c r="B102" s="2">
        <v>0</v>
      </c>
      <c r="C102" s="3"/>
      <c r="D102" s="3"/>
      <c r="E102" s="3"/>
      <c r="F102" s="2">
        <v>0</v>
      </c>
      <c r="G102" s="3"/>
      <c r="H102" s="3"/>
      <c r="I102" s="3"/>
      <c r="J102" s="2">
        <v>0</v>
      </c>
      <c r="K102" s="3"/>
      <c r="L102" s="3"/>
      <c r="M102" s="3"/>
      <c r="N102" s="2">
        <v>0</v>
      </c>
      <c r="O102" s="3"/>
      <c r="P102" s="3"/>
      <c r="Q102" s="3"/>
      <c r="R102" s="2">
        <v>0</v>
      </c>
    </row>
    <row r="103" spans="1:18" ht="21" hidden="1" x14ac:dyDescent="0.35">
      <c r="A103" s="15" t="s">
        <v>19</v>
      </c>
      <c r="B103" s="2">
        <f>F103+J103+N103+R103</f>
        <v>0</v>
      </c>
      <c r="C103" s="3"/>
      <c r="D103" s="3"/>
      <c r="E103" s="3"/>
      <c r="F103" s="3">
        <f>SUM(C103:E103)</f>
        <v>0</v>
      </c>
      <c r="G103" s="3"/>
      <c r="H103" s="3"/>
      <c r="I103" s="3"/>
      <c r="J103" s="3">
        <f>SUM(G103:I103)</f>
        <v>0</v>
      </c>
      <c r="K103" s="3">
        <v>0</v>
      </c>
      <c r="L103" s="3">
        <v>0</v>
      </c>
      <c r="M103" s="3">
        <v>0</v>
      </c>
      <c r="N103" s="3">
        <f>SUM(K103:M103)</f>
        <v>0</v>
      </c>
      <c r="O103" s="3">
        <v>0</v>
      </c>
      <c r="P103" s="3">
        <v>0</v>
      </c>
      <c r="Q103" s="3">
        <v>0</v>
      </c>
      <c r="R103" s="3">
        <f>SUM(O103:Q103)</f>
        <v>0</v>
      </c>
    </row>
    <row r="104" spans="1:18" ht="21" hidden="1" x14ac:dyDescent="0.35">
      <c r="A104" s="15" t="s">
        <v>18</v>
      </c>
      <c r="B104" s="2">
        <v>0</v>
      </c>
      <c r="C104" s="3"/>
      <c r="D104" s="3"/>
      <c r="E104" s="3"/>
      <c r="F104" s="2">
        <v>0</v>
      </c>
      <c r="G104" s="3"/>
      <c r="H104" s="3"/>
      <c r="I104" s="3"/>
      <c r="J104" s="2">
        <v>0</v>
      </c>
      <c r="K104" s="3"/>
      <c r="L104" s="3"/>
      <c r="M104" s="3"/>
      <c r="N104" s="2">
        <v>0</v>
      </c>
      <c r="O104" s="3"/>
      <c r="P104" s="3"/>
      <c r="Q104" s="3"/>
      <c r="R104" s="2">
        <v>0</v>
      </c>
    </row>
    <row r="105" spans="1:18" ht="21" hidden="1" x14ac:dyDescent="0.35">
      <c r="A105" s="15" t="s">
        <v>17</v>
      </c>
      <c r="B105" s="2">
        <f>F105+J105+N105+R105</f>
        <v>0</v>
      </c>
      <c r="C105" s="3"/>
      <c r="D105" s="3"/>
      <c r="E105" s="3"/>
      <c r="F105" s="3">
        <f>SUM(C105:E105)</f>
        <v>0</v>
      </c>
      <c r="G105" s="3"/>
      <c r="H105" s="3"/>
      <c r="I105" s="3"/>
      <c r="J105" s="3">
        <f>SUM(G105:I105)</f>
        <v>0</v>
      </c>
      <c r="K105" s="3">
        <v>0</v>
      </c>
      <c r="L105" s="3">
        <v>0</v>
      </c>
      <c r="M105" s="3">
        <v>0</v>
      </c>
      <c r="N105" s="3">
        <f>SUM(K105:M105)</f>
        <v>0</v>
      </c>
      <c r="O105" s="3"/>
      <c r="P105" s="3">
        <v>0</v>
      </c>
      <c r="Q105" s="3">
        <v>0</v>
      </c>
      <c r="R105" s="3">
        <f>SUM(O105:Q105)</f>
        <v>0</v>
      </c>
    </row>
    <row r="106" spans="1:18" ht="21" hidden="1" x14ac:dyDescent="0.35">
      <c r="A106" s="15" t="s">
        <v>16</v>
      </c>
      <c r="B106" s="2">
        <v>0</v>
      </c>
      <c r="C106" s="3"/>
      <c r="D106" s="3"/>
      <c r="E106" s="3"/>
      <c r="F106" s="2">
        <v>0</v>
      </c>
      <c r="G106" s="3"/>
      <c r="H106" s="3"/>
      <c r="I106" s="3"/>
      <c r="J106" s="2">
        <v>0</v>
      </c>
      <c r="K106" s="3"/>
      <c r="L106" s="3"/>
      <c r="M106" s="3">
        <v>0</v>
      </c>
      <c r="N106" s="2">
        <v>0</v>
      </c>
      <c r="O106" s="3"/>
      <c r="P106" s="3"/>
      <c r="Q106" s="3"/>
      <c r="R106" s="2">
        <v>0</v>
      </c>
    </row>
    <row r="107" spans="1:18" ht="21" hidden="1" x14ac:dyDescent="0.35">
      <c r="A107" s="15" t="s">
        <v>15</v>
      </c>
      <c r="B107" s="2">
        <v>0</v>
      </c>
      <c r="C107" s="3"/>
      <c r="D107" s="3"/>
      <c r="E107" s="3"/>
      <c r="F107" s="2">
        <v>0</v>
      </c>
      <c r="G107" s="3"/>
      <c r="H107" s="3"/>
      <c r="I107" s="3"/>
      <c r="J107" s="2">
        <v>0</v>
      </c>
      <c r="K107" s="3"/>
      <c r="L107" s="3"/>
      <c r="M107" s="3"/>
      <c r="N107" s="2">
        <v>0</v>
      </c>
      <c r="O107" s="3"/>
      <c r="P107" s="3"/>
      <c r="Q107" s="3"/>
      <c r="R107" s="2">
        <v>0</v>
      </c>
    </row>
    <row r="108" spans="1:18" ht="21" hidden="1" x14ac:dyDescent="0.35">
      <c r="A108" s="15" t="s">
        <v>14</v>
      </c>
      <c r="B108" s="2">
        <v>0</v>
      </c>
      <c r="C108" s="3"/>
      <c r="D108" s="3"/>
      <c r="E108" s="3"/>
      <c r="F108" s="2">
        <v>0</v>
      </c>
      <c r="G108" s="3"/>
      <c r="H108" s="3"/>
      <c r="I108" s="3"/>
      <c r="J108" s="2">
        <v>0</v>
      </c>
      <c r="K108" s="3"/>
      <c r="L108" s="3"/>
      <c r="M108" s="3"/>
      <c r="N108" s="2">
        <v>0</v>
      </c>
      <c r="O108" s="3"/>
      <c r="P108" s="3"/>
      <c r="Q108" s="3"/>
      <c r="R108" s="2">
        <v>0</v>
      </c>
    </row>
    <row r="109" spans="1:18" ht="21" hidden="1" x14ac:dyDescent="0.35">
      <c r="A109" s="18" t="s">
        <v>13</v>
      </c>
      <c r="B109" s="5">
        <f>F109+J109+N109+R109</f>
        <v>0</v>
      </c>
      <c r="C109" s="8"/>
      <c r="D109" s="8"/>
      <c r="E109" s="8"/>
      <c r="F109" s="8">
        <f>SUM(C109:E109)</f>
        <v>0</v>
      </c>
      <c r="G109" s="8"/>
      <c r="H109" s="8"/>
      <c r="I109" s="8"/>
      <c r="J109" s="8">
        <f>SUM(G109:I109)</f>
        <v>0</v>
      </c>
      <c r="K109" s="8">
        <v>0</v>
      </c>
      <c r="L109" s="8">
        <v>0</v>
      </c>
      <c r="M109" s="8">
        <v>0</v>
      </c>
      <c r="N109" s="8">
        <f>SUM(K109:M109)</f>
        <v>0</v>
      </c>
      <c r="O109" s="8">
        <v>0</v>
      </c>
      <c r="P109" s="8">
        <v>0</v>
      </c>
      <c r="Q109" s="8">
        <v>0</v>
      </c>
      <c r="R109" s="8">
        <f>SUM(O109:Q109)</f>
        <v>0</v>
      </c>
    </row>
    <row r="110" spans="1:18" ht="21" hidden="1" x14ac:dyDescent="0.35">
      <c r="A110" s="19" t="s">
        <v>12</v>
      </c>
      <c r="B110" s="6">
        <v>0</v>
      </c>
      <c r="C110" s="7"/>
      <c r="D110" s="7"/>
      <c r="E110" s="7"/>
      <c r="F110" s="6">
        <v>0</v>
      </c>
      <c r="G110" s="7"/>
      <c r="H110" s="7"/>
      <c r="I110" s="7"/>
      <c r="J110" s="6">
        <v>0</v>
      </c>
      <c r="K110" s="7"/>
      <c r="L110" s="7"/>
      <c r="M110" s="7"/>
      <c r="N110" s="6">
        <v>0</v>
      </c>
      <c r="O110" s="7"/>
      <c r="P110" s="7"/>
      <c r="Q110" s="7"/>
      <c r="R110" s="6">
        <v>0</v>
      </c>
    </row>
    <row r="111" spans="1:18" ht="21" hidden="1" x14ac:dyDescent="0.35">
      <c r="A111" s="15" t="s">
        <v>11</v>
      </c>
      <c r="B111" s="2">
        <v>0</v>
      </c>
      <c r="C111" s="3"/>
      <c r="D111" s="3"/>
      <c r="E111" s="3"/>
      <c r="F111" s="2">
        <v>0</v>
      </c>
      <c r="G111" s="3"/>
      <c r="H111" s="3"/>
      <c r="I111" s="3"/>
      <c r="J111" s="2">
        <v>0</v>
      </c>
      <c r="K111" s="3"/>
      <c r="L111" s="3"/>
      <c r="M111" s="3"/>
      <c r="N111" s="2">
        <v>0</v>
      </c>
      <c r="O111" s="3"/>
      <c r="P111" s="3"/>
      <c r="Q111" s="3"/>
      <c r="R111" s="2">
        <v>0</v>
      </c>
    </row>
    <row r="112" spans="1:18" ht="21" hidden="1" x14ac:dyDescent="0.35">
      <c r="A112" s="17" t="s">
        <v>10</v>
      </c>
      <c r="B112" s="2">
        <f t="shared" ref="B112:R112" si="16">B113+B114+B115+B116+B117</f>
        <v>0</v>
      </c>
      <c r="C112" s="2">
        <f t="shared" si="16"/>
        <v>0</v>
      </c>
      <c r="D112" s="2">
        <f t="shared" si="16"/>
        <v>0</v>
      </c>
      <c r="E112" s="2">
        <f t="shared" si="16"/>
        <v>0</v>
      </c>
      <c r="F112" s="2">
        <f t="shared" si="16"/>
        <v>0</v>
      </c>
      <c r="G112" s="2">
        <f t="shared" si="16"/>
        <v>0</v>
      </c>
      <c r="H112" s="2">
        <f t="shared" si="16"/>
        <v>0</v>
      </c>
      <c r="I112" s="2">
        <f t="shared" si="16"/>
        <v>0</v>
      </c>
      <c r="J112" s="2">
        <f t="shared" si="16"/>
        <v>0</v>
      </c>
      <c r="K112" s="2">
        <f t="shared" si="16"/>
        <v>0</v>
      </c>
      <c r="L112" s="2">
        <f t="shared" si="16"/>
        <v>0</v>
      </c>
      <c r="M112" s="2">
        <f t="shared" si="16"/>
        <v>0</v>
      </c>
      <c r="N112" s="2">
        <f t="shared" si="16"/>
        <v>0</v>
      </c>
      <c r="O112" s="2">
        <f t="shared" si="16"/>
        <v>0</v>
      </c>
      <c r="P112" s="2">
        <f t="shared" si="16"/>
        <v>0</v>
      </c>
      <c r="Q112" s="2">
        <f t="shared" si="16"/>
        <v>0</v>
      </c>
      <c r="R112" s="2">
        <f t="shared" si="16"/>
        <v>0</v>
      </c>
    </row>
    <row r="113" spans="1:20" ht="21" hidden="1" x14ac:dyDescent="0.35">
      <c r="A113" s="15" t="s">
        <v>9</v>
      </c>
      <c r="B113" s="2">
        <v>0</v>
      </c>
      <c r="C113" s="3"/>
      <c r="D113" s="3"/>
      <c r="E113" s="3"/>
      <c r="F113" s="2">
        <v>0</v>
      </c>
      <c r="G113" s="3"/>
      <c r="H113" s="3"/>
      <c r="I113" s="3"/>
      <c r="J113" s="2">
        <v>0</v>
      </c>
      <c r="K113" s="3"/>
      <c r="L113" s="3"/>
      <c r="M113" s="3"/>
      <c r="N113" s="2">
        <v>0</v>
      </c>
      <c r="O113" s="3"/>
      <c r="P113" s="3"/>
      <c r="Q113" s="3"/>
      <c r="R113" s="2">
        <v>0</v>
      </c>
    </row>
    <row r="114" spans="1:20" ht="21" hidden="1" x14ac:dyDescent="0.35">
      <c r="A114" s="15" t="s">
        <v>8</v>
      </c>
      <c r="B114" s="2">
        <v>0</v>
      </c>
      <c r="C114" s="3"/>
      <c r="D114" s="3"/>
      <c r="E114" s="3"/>
      <c r="F114" s="2">
        <v>0</v>
      </c>
      <c r="G114" s="3"/>
      <c r="H114" s="3"/>
      <c r="I114" s="3"/>
      <c r="J114" s="2">
        <v>0</v>
      </c>
      <c r="K114" s="3"/>
      <c r="L114" s="3"/>
      <c r="M114" s="3"/>
      <c r="N114" s="2">
        <v>0</v>
      </c>
      <c r="O114" s="3"/>
      <c r="P114" s="3"/>
      <c r="Q114" s="3"/>
      <c r="R114" s="2">
        <v>0</v>
      </c>
    </row>
    <row r="115" spans="1:20" ht="21" hidden="1" x14ac:dyDescent="0.35">
      <c r="A115" s="15" t="s">
        <v>7</v>
      </c>
      <c r="B115" s="2">
        <v>0</v>
      </c>
      <c r="C115" s="3"/>
      <c r="D115" s="3"/>
      <c r="E115" s="3"/>
      <c r="F115" s="2">
        <v>0</v>
      </c>
      <c r="G115" s="3"/>
      <c r="H115" s="3"/>
      <c r="I115" s="3"/>
      <c r="J115" s="2">
        <v>0</v>
      </c>
      <c r="K115" s="3"/>
      <c r="L115" s="3"/>
      <c r="M115" s="3"/>
      <c r="N115" s="2">
        <v>0</v>
      </c>
      <c r="O115" s="3"/>
      <c r="P115" s="3"/>
      <c r="Q115" s="3"/>
      <c r="R115" s="2">
        <v>0</v>
      </c>
    </row>
    <row r="116" spans="1:20" ht="21" hidden="1" x14ac:dyDescent="0.35">
      <c r="A116" s="15" t="s">
        <v>6</v>
      </c>
      <c r="B116" s="2">
        <v>0</v>
      </c>
      <c r="C116" s="3"/>
      <c r="D116" s="3"/>
      <c r="E116" s="3"/>
      <c r="F116" s="2">
        <v>0</v>
      </c>
      <c r="G116" s="3"/>
      <c r="H116" s="3"/>
      <c r="I116" s="3"/>
      <c r="J116" s="2">
        <v>0</v>
      </c>
      <c r="K116" s="3"/>
      <c r="L116" s="3"/>
      <c r="M116" s="3"/>
      <c r="N116" s="2">
        <v>0</v>
      </c>
      <c r="O116" s="3"/>
      <c r="P116" s="3"/>
      <c r="Q116" s="3"/>
      <c r="R116" s="2">
        <v>0</v>
      </c>
    </row>
    <row r="117" spans="1:20" ht="21" hidden="1" x14ac:dyDescent="0.35">
      <c r="A117" s="15" t="s">
        <v>5</v>
      </c>
      <c r="B117" s="2">
        <v>0</v>
      </c>
      <c r="C117" s="3"/>
      <c r="D117" s="3"/>
      <c r="E117" s="3"/>
      <c r="F117" s="2">
        <v>0</v>
      </c>
      <c r="G117" s="3"/>
      <c r="H117" s="3"/>
      <c r="I117" s="3"/>
      <c r="J117" s="2">
        <v>0</v>
      </c>
      <c r="K117" s="3"/>
      <c r="L117" s="3"/>
      <c r="M117" s="3"/>
      <c r="N117" s="2">
        <v>0</v>
      </c>
      <c r="O117" s="3"/>
      <c r="P117" s="3"/>
      <c r="Q117" s="3"/>
      <c r="R117" s="2">
        <v>0</v>
      </c>
    </row>
    <row r="118" spans="1:20" ht="21" hidden="1" x14ac:dyDescent="0.35">
      <c r="A118" s="16" t="s">
        <v>4</v>
      </c>
      <c r="B118" s="4">
        <f t="shared" ref="B118:R118" si="17">B119+B120</f>
        <v>0</v>
      </c>
      <c r="C118" s="4">
        <f t="shared" si="17"/>
        <v>0</v>
      </c>
      <c r="D118" s="4">
        <f t="shared" si="17"/>
        <v>0</v>
      </c>
      <c r="E118" s="4">
        <f t="shared" si="17"/>
        <v>0</v>
      </c>
      <c r="F118" s="4">
        <f t="shared" si="17"/>
        <v>0</v>
      </c>
      <c r="G118" s="4">
        <f t="shared" si="17"/>
        <v>0</v>
      </c>
      <c r="H118" s="4">
        <f t="shared" si="17"/>
        <v>0</v>
      </c>
      <c r="I118" s="4">
        <f t="shared" si="17"/>
        <v>0</v>
      </c>
      <c r="J118" s="4">
        <f t="shared" si="17"/>
        <v>0</v>
      </c>
      <c r="K118" s="4">
        <f t="shared" si="17"/>
        <v>0</v>
      </c>
      <c r="L118" s="4">
        <f t="shared" si="17"/>
        <v>0</v>
      </c>
      <c r="M118" s="4">
        <f t="shared" si="17"/>
        <v>0</v>
      </c>
      <c r="N118" s="4">
        <f t="shared" si="17"/>
        <v>0</v>
      </c>
      <c r="O118" s="4">
        <f t="shared" si="17"/>
        <v>0</v>
      </c>
      <c r="P118" s="4">
        <f t="shared" si="17"/>
        <v>0</v>
      </c>
      <c r="Q118" s="4">
        <f t="shared" si="17"/>
        <v>0</v>
      </c>
      <c r="R118" s="4">
        <f t="shared" si="17"/>
        <v>0</v>
      </c>
    </row>
    <row r="119" spans="1:20" ht="21" hidden="1" x14ac:dyDescent="0.35">
      <c r="A119" s="15" t="s">
        <v>3</v>
      </c>
      <c r="B119" s="2">
        <v>0</v>
      </c>
      <c r="C119" s="3"/>
      <c r="D119" s="3"/>
      <c r="E119" s="3"/>
      <c r="F119" s="2">
        <v>0</v>
      </c>
      <c r="G119" s="3"/>
      <c r="H119" s="3"/>
      <c r="I119" s="3"/>
      <c r="J119" s="2">
        <v>0</v>
      </c>
      <c r="K119" s="3"/>
      <c r="L119" s="3"/>
      <c r="M119" s="3"/>
      <c r="N119" s="2">
        <v>0</v>
      </c>
      <c r="O119" s="3"/>
      <c r="P119" s="3"/>
      <c r="Q119" s="3"/>
      <c r="R119" s="2">
        <v>0</v>
      </c>
    </row>
    <row r="120" spans="1:20" ht="21" hidden="1" x14ac:dyDescent="0.35">
      <c r="A120" s="15" t="s">
        <v>2</v>
      </c>
      <c r="B120" s="2">
        <v>0</v>
      </c>
      <c r="C120" s="3"/>
      <c r="D120" s="3"/>
      <c r="E120" s="3"/>
      <c r="F120" s="2">
        <v>0</v>
      </c>
      <c r="G120" s="3"/>
      <c r="H120" s="3"/>
      <c r="I120" s="3"/>
      <c r="J120" s="2">
        <v>0</v>
      </c>
      <c r="K120" s="3"/>
      <c r="L120" s="3"/>
      <c r="M120" s="3"/>
      <c r="N120" s="2">
        <v>0</v>
      </c>
      <c r="O120" s="3"/>
      <c r="P120" s="3"/>
      <c r="Q120" s="3"/>
      <c r="R120" s="2">
        <v>0</v>
      </c>
    </row>
    <row r="121" spans="1:20" ht="21" hidden="1" x14ac:dyDescent="0.35">
      <c r="A121" s="16" t="s">
        <v>1</v>
      </c>
      <c r="B121" s="2">
        <v>0</v>
      </c>
      <c r="C121" s="2">
        <v>0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</row>
    <row r="122" spans="1:20" ht="21" hidden="1" x14ac:dyDescent="0.35">
      <c r="A122" s="20" t="s">
        <v>0</v>
      </c>
      <c r="B122" s="5">
        <v>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</row>
    <row r="124" spans="1:20" s="83" customFormat="1" ht="21" x14ac:dyDescent="0.35">
      <c r="A124" s="14" t="s">
        <v>142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20" s="83" customFormat="1" ht="21" x14ac:dyDescent="0.35">
      <c r="A125" s="206" t="s">
        <v>66</v>
      </c>
      <c r="B125" s="208" t="s">
        <v>65</v>
      </c>
      <c r="C125" s="201" t="s">
        <v>64</v>
      </c>
      <c r="D125" s="202"/>
      <c r="E125" s="203"/>
      <c r="F125" s="204" t="s">
        <v>63</v>
      </c>
      <c r="G125" s="201" t="s">
        <v>62</v>
      </c>
      <c r="H125" s="202"/>
      <c r="I125" s="203"/>
      <c r="J125" s="204" t="s">
        <v>61</v>
      </c>
      <c r="K125" s="201" t="s">
        <v>60</v>
      </c>
      <c r="L125" s="202"/>
      <c r="M125" s="203"/>
      <c r="N125" s="204" t="s">
        <v>59</v>
      </c>
      <c r="O125" s="201" t="s">
        <v>58</v>
      </c>
      <c r="P125" s="202"/>
      <c r="Q125" s="203"/>
      <c r="R125" s="204" t="s">
        <v>57</v>
      </c>
    </row>
    <row r="126" spans="1:20" s="11" customFormat="1" ht="21" x14ac:dyDescent="0.2">
      <c r="A126" s="207"/>
      <c r="B126" s="209"/>
      <c r="C126" s="84">
        <v>24381</v>
      </c>
      <c r="D126" s="84">
        <v>24412</v>
      </c>
      <c r="E126" s="84">
        <v>24442</v>
      </c>
      <c r="F126" s="205"/>
      <c r="G126" s="84">
        <v>24473</v>
      </c>
      <c r="H126" s="84">
        <v>24504</v>
      </c>
      <c r="I126" s="84">
        <v>24532</v>
      </c>
      <c r="J126" s="205"/>
      <c r="K126" s="84">
        <v>24563</v>
      </c>
      <c r="L126" s="84">
        <v>24593</v>
      </c>
      <c r="M126" s="84">
        <v>24624</v>
      </c>
      <c r="N126" s="205"/>
      <c r="O126" s="84">
        <v>24654</v>
      </c>
      <c r="P126" s="84">
        <v>24685</v>
      </c>
      <c r="Q126" s="84">
        <v>24716</v>
      </c>
      <c r="R126" s="205"/>
    </row>
    <row r="127" spans="1:20" s="154" customFormat="1" ht="20.25" thickBot="1" x14ac:dyDescent="0.35">
      <c r="A127" s="150" t="s">
        <v>56</v>
      </c>
      <c r="B127" s="151">
        <f>SUM(B128+B133+B178+B181+B182)</f>
        <v>343000</v>
      </c>
      <c r="C127" s="151">
        <f t="shared" ref="C127:F127" si="18">SUM(C128+C133+C178+C181+C182)</f>
        <v>115000</v>
      </c>
      <c r="D127" s="151">
        <f t="shared" si="18"/>
        <v>33600</v>
      </c>
      <c r="E127" s="151">
        <f t="shared" si="18"/>
        <v>0</v>
      </c>
      <c r="F127" s="151">
        <f t="shared" si="18"/>
        <v>148600</v>
      </c>
      <c r="G127" s="151">
        <f t="shared" ref="G127:R127" si="19">SUM(G128+G133+G178+G181+G182)</f>
        <v>40000</v>
      </c>
      <c r="H127" s="151">
        <f t="shared" si="19"/>
        <v>20000</v>
      </c>
      <c r="I127" s="151">
        <f t="shared" si="19"/>
        <v>0</v>
      </c>
      <c r="J127" s="151">
        <f t="shared" si="19"/>
        <v>60000</v>
      </c>
      <c r="K127" s="151">
        <f t="shared" si="19"/>
        <v>0</v>
      </c>
      <c r="L127" s="151">
        <f t="shared" si="19"/>
        <v>14350</v>
      </c>
      <c r="M127" s="151">
        <f t="shared" si="19"/>
        <v>85750</v>
      </c>
      <c r="N127" s="151">
        <f t="shared" si="19"/>
        <v>100100</v>
      </c>
      <c r="O127" s="151">
        <f t="shared" si="19"/>
        <v>0</v>
      </c>
      <c r="P127" s="151">
        <f t="shared" si="19"/>
        <v>34300</v>
      </c>
      <c r="Q127" s="151">
        <f t="shared" si="19"/>
        <v>0</v>
      </c>
      <c r="R127" s="151">
        <f t="shared" si="19"/>
        <v>34300</v>
      </c>
      <c r="S127" s="152"/>
      <c r="T127" s="153"/>
    </row>
    <row r="128" spans="1:20" s="83" customFormat="1" ht="21" hidden="1" x14ac:dyDescent="0.35">
      <c r="A128" s="155" t="s">
        <v>55</v>
      </c>
      <c r="B128" s="156">
        <f t="shared" ref="B128:F128" si="20">SUM(B129:B132)</f>
        <v>0</v>
      </c>
      <c r="C128" s="156">
        <f t="shared" si="20"/>
        <v>0</v>
      </c>
      <c r="D128" s="156">
        <f t="shared" si="20"/>
        <v>0</v>
      </c>
      <c r="E128" s="156">
        <f t="shared" si="20"/>
        <v>0</v>
      </c>
      <c r="F128" s="156">
        <f t="shared" si="20"/>
        <v>0</v>
      </c>
      <c r="G128" s="156">
        <f t="shared" ref="G128:R128" si="21">SUM(G129:G132)</f>
        <v>0</v>
      </c>
      <c r="H128" s="156">
        <f t="shared" si="21"/>
        <v>0</v>
      </c>
      <c r="I128" s="156">
        <f t="shared" si="21"/>
        <v>0</v>
      </c>
      <c r="J128" s="156">
        <f t="shared" si="21"/>
        <v>0</v>
      </c>
      <c r="K128" s="156">
        <f t="shared" si="21"/>
        <v>0</v>
      </c>
      <c r="L128" s="156">
        <f t="shared" si="21"/>
        <v>0</v>
      </c>
      <c r="M128" s="156">
        <f t="shared" si="21"/>
        <v>0</v>
      </c>
      <c r="N128" s="156">
        <f t="shared" si="21"/>
        <v>0</v>
      </c>
      <c r="O128" s="156">
        <f t="shared" si="21"/>
        <v>0</v>
      </c>
      <c r="P128" s="156">
        <f t="shared" si="21"/>
        <v>0</v>
      </c>
      <c r="Q128" s="156">
        <f t="shared" si="21"/>
        <v>0</v>
      </c>
      <c r="R128" s="156">
        <f t="shared" si="21"/>
        <v>0</v>
      </c>
      <c r="S128" s="94"/>
    </row>
    <row r="129" spans="1:19" s="83" customFormat="1" ht="21" hidden="1" x14ac:dyDescent="0.35">
      <c r="A129" s="157" t="s">
        <v>54</v>
      </c>
      <c r="B129" s="27">
        <f>SUM(F129+J129+N129+R129)</f>
        <v>0</v>
      </c>
      <c r="C129" s="27">
        <f>+C9+C69</f>
        <v>0</v>
      </c>
      <c r="D129" s="27">
        <f t="shared" ref="D129:E129" si="22">+D9+D69</f>
        <v>0</v>
      </c>
      <c r="E129" s="27">
        <f t="shared" si="22"/>
        <v>0</v>
      </c>
      <c r="F129" s="27">
        <f>SUM(C129:E129)</f>
        <v>0</v>
      </c>
      <c r="G129" s="27">
        <f>+G9+G69</f>
        <v>0</v>
      </c>
      <c r="H129" s="27">
        <f t="shared" ref="H129:I129" si="23">+H9+H69</f>
        <v>0</v>
      </c>
      <c r="I129" s="27">
        <f t="shared" si="23"/>
        <v>0</v>
      </c>
      <c r="J129" s="27">
        <f>SUM(G129:I129)</f>
        <v>0</v>
      </c>
      <c r="K129" s="27">
        <f>+K9+K69</f>
        <v>0</v>
      </c>
      <c r="L129" s="27">
        <f t="shared" ref="L129:M129" si="24">+L9+L69</f>
        <v>0</v>
      </c>
      <c r="M129" s="27">
        <f t="shared" si="24"/>
        <v>0</v>
      </c>
      <c r="N129" s="27">
        <f>SUM(K129:M129)</f>
        <v>0</v>
      </c>
      <c r="O129" s="27">
        <f>+O9+O69</f>
        <v>0</v>
      </c>
      <c r="P129" s="27">
        <f t="shared" ref="P129:Q129" si="25">+P9+P69</f>
        <v>0</v>
      </c>
      <c r="Q129" s="27">
        <f t="shared" si="25"/>
        <v>0</v>
      </c>
      <c r="R129" s="27">
        <f>SUM(O129:Q129)</f>
        <v>0</v>
      </c>
      <c r="S129" s="94"/>
    </row>
    <row r="130" spans="1:19" s="83" customFormat="1" ht="21" hidden="1" x14ac:dyDescent="0.35">
      <c r="A130" s="157" t="s">
        <v>53</v>
      </c>
      <c r="B130" s="27">
        <f>SUM(F130+J130+N130+R130)</f>
        <v>0</v>
      </c>
      <c r="C130" s="27">
        <f t="shared" ref="C130:E130" si="26">+C10+C70</f>
        <v>0</v>
      </c>
      <c r="D130" s="27">
        <f t="shared" si="26"/>
        <v>0</v>
      </c>
      <c r="E130" s="27">
        <f t="shared" si="26"/>
        <v>0</v>
      </c>
      <c r="F130" s="27">
        <f>SUM(C130:E130)</f>
        <v>0</v>
      </c>
      <c r="G130" s="27">
        <f t="shared" ref="G130:I130" si="27">+G10+G70</f>
        <v>0</v>
      </c>
      <c r="H130" s="27">
        <f t="shared" si="27"/>
        <v>0</v>
      </c>
      <c r="I130" s="27">
        <f t="shared" si="27"/>
        <v>0</v>
      </c>
      <c r="J130" s="27">
        <f>SUM(G130:I130)</f>
        <v>0</v>
      </c>
      <c r="K130" s="27">
        <f t="shared" ref="K130:M130" si="28">+K10+K70</f>
        <v>0</v>
      </c>
      <c r="L130" s="27">
        <f t="shared" si="28"/>
        <v>0</v>
      </c>
      <c r="M130" s="27">
        <f t="shared" si="28"/>
        <v>0</v>
      </c>
      <c r="N130" s="27">
        <f>SUM(K130:M130)</f>
        <v>0</v>
      </c>
      <c r="O130" s="27">
        <f t="shared" ref="O130:Q130" si="29">+O10+O70</f>
        <v>0</v>
      </c>
      <c r="P130" s="27">
        <f t="shared" si="29"/>
        <v>0</v>
      </c>
      <c r="Q130" s="27">
        <f t="shared" si="29"/>
        <v>0</v>
      </c>
      <c r="R130" s="27">
        <f>SUM(O130:Q130)</f>
        <v>0</v>
      </c>
      <c r="S130" s="94"/>
    </row>
    <row r="131" spans="1:19" s="83" customFormat="1" ht="21" hidden="1" x14ac:dyDescent="0.35">
      <c r="A131" s="157" t="s">
        <v>52</v>
      </c>
      <c r="B131" s="27">
        <f>SUM(F131+J131+N131+R131)</f>
        <v>0</v>
      </c>
      <c r="C131" s="27">
        <f t="shared" ref="C131:E131" si="30">+C11+C71</f>
        <v>0</v>
      </c>
      <c r="D131" s="27">
        <f t="shared" si="30"/>
        <v>0</v>
      </c>
      <c r="E131" s="27">
        <f t="shared" si="30"/>
        <v>0</v>
      </c>
      <c r="F131" s="27">
        <f>SUM(C131:E131)</f>
        <v>0</v>
      </c>
      <c r="G131" s="27">
        <f t="shared" ref="G131:I131" si="31">+G11+G71</f>
        <v>0</v>
      </c>
      <c r="H131" s="27">
        <f t="shared" si="31"/>
        <v>0</v>
      </c>
      <c r="I131" s="27">
        <f t="shared" si="31"/>
        <v>0</v>
      </c>
      <c r="J131" s="27">
        <f>SUM(G131:I131)</f>
        <v>0</v>
      </c>
      <c r="K131" s="27">
        <f t="shared" ref="K131:M131" si="32">+K11+K71</f>
        <v>0</v>
      </c>
      <c r="L131" s="27">
        <f t="shared" si="32"/>
        <v>0</v>
      </c>
      <c r="M131" s="27">
        <f t="shared" si="32"/>
        <v>0</v>
      </c>
      <c r="N131" s="27">
        <f>SUM(K131:M131)</f>
        <v>0</v>
      </c>
      <c r="O131" s="27">
        <f t="shared" ref="O131:Q131" si="33">+O11+O71</f>
        <v>0</v>
      </c>
      <c r="P131" s="27">
        <f t="shared" si="33"/>
        <v>0</v>
      </c>
      <c r="Q131" s="27">
        <f t="shared" si="33"/>
        <v>0</v>
      </c>
      <c r="R131" s="27">
        <f>SUM(O131:Q131)</f>
        <v>0</v>
      </c>
      <c r="S131" s="94"/>
    </row>
    <row r="132" spans="1:19" s="83" customFormat="1" ht="21" hidden="1" x14ac:dyDescent="0.35">
      <c r="A132" s="157" t="s">
        <v>51</v>
      </c>
      <c r="B132" s="27">
        <f>SUM(F132+J132+N132+R132)</f>
        <v>0</v>
      </c>
      <c r="C132" s="27">
        <f t="shared" ref="C132:E132" si="34">+C12+C72</f>
        <v>0</v>
      </c>
      <c r="D132" s="27">
        <f t="shared" si="34"/>
        <v>0</v>
      </c>
      <c r="E132" s="27">
        <f t="shared" si="34"/>
        <v>0</v>
      </c>
      <c r="F132" s="27">
        <f>SUM(C132:E132)</f>
        <v>0</v>
      </c>
      <c r="G132" s="27">
        <f t="shared" ref="G132:I132" si="35">+G12+G72</f>
        <v>0</v>
      </c>
      <c r="H132" s="27">
        <f t="shared" si="35"/>
        <v>0</v>
      </c>
      <c r="I132" s="27">
        <f t="shared" si="35"/>
        <v>0</v>
      </c>
      <c r="J132" s="27">
        <f>SUM(G132:I132)</f>
        <v>0</v>
      </c>
      <c r="K132" s="27">
        <f t="shared" ref="K132:M132" si="36">+K12+K72</f>
        <v>0</v>
      </c>
      <c r="L132" s="27">
        <f t="shared" si="36"/>
        <v>0</v>
      </c>
      <c r="M132" s="27">
        <f t="shared" si="36"/>
        <v>0</v>
      </c>
      <c r="N132" s="27">
        <f>SUM(K132:M132)</f>
        <v>0</v>
      </c>
      <c r="O132" s="27">
        <f t="shared" ref="O132:Q132" si="37">+O12+O72</f>
        <v>0</v>
      </c>
      <c r="P132" s="27">
        <f t="shared" si="37"/>
        <v>0</v>
      </c>
      <c r="Q132" s="27">
        <f t="shared" si="37"/>
        <v>0</v>
      </c>
      <c r="R132" s="27">
        <f>SUM(O132:Q132)</f>
        <v>0</v>
      </c>
      <c r="S132" s="94"/>
    </row>
    <row r="133" spans="1:19" s="83" customFormat="1" ht="21" hidden="1" x14ac:dyDescent="0.35">
      <c r="A133" s="158" t="s">
        <v>49</v>
      </c>
      <c r="B133" s="159">
        <f t="shared" ref="B133:F133" si="38">SUM(B134+B172)</f>
        <v>343000</v>
      </c>
      <c r="C133" s="159">
        <f>SUM(C134+C172)</f>
        <v>115000</v>
      </c>
      <c r="D133" s="159">
        <f t="shared" si="38"/>
        <v>33600</v>
      </c>
      <c r="E133" s="159">
        <f t="shared" si="38"/>
        <v>0</v>
      </c>
      <c r="F133" s="159">
        <f t="shared" si="38"/>
        <v>148600</v>
      </c>
      <c r="G133" s="159">
        <f>SUM(G134+G172)</f>
        <v>40000</v>
      </c>
      <c r="H133" s="159">
        <f t="shared" ref="H133:J133" si="39">SUM(H134+H172)</f>
        <v>20000</v>
      </c>
      <c r="I133" s="159">
        <f t="shared" si="39"/>
        <v>0</v>
      </c>
      <c r="J133" s="159">
        <f t="shared" si="39"/>
        <v>60000</v>
      </c>
      <c r="K133" s="159">
        <f>SUM(K134+K172)</f>
        <v>0</v>
      </c>
      <c r="L133" s="159">
        <f t="shared" ref="L133:N133" si="40">SUM(L134+L172)</f>
        <v>14350</v>
      </c>
      <c r="M133" s="159">
        <f t="shared" si="40"/>
        <v>85750</v>
      </c>
      <c r="N133" s="159">
        <f t="shared" si="40"/>
        <v>100100</v>
      </c>
      <c r="O133" s="159">
        <f>SUM(O134+O172)</f>
        <v>0</v>
      </c>
      <c r="P133" s="159">
        <f t="shared" ref="P133:R133" si="41">SUM(P134+P172)</f>
        <v>34300</v>
      </c>
      <c r="Q133" s="159">
        <f t="shared" si="41"/>
        <v>0</v>
      </c>
      <c r="R133" s="159">
        <f t="shared" si="41"/>
        <v>34300</v>
      </c>
      <c r="S133" s="94"/>
    </row>
    <row r="134" spans="1:19" s="83" customFormat="1" ht="21" hidden="1" x14ac:dyDescent="0.35">
      <c r="A134" s="160" t="s">
        <v>48</v>
      </c>
      <c r="B134" s="161">
        <f t="shared" ref="B134:F134" si="42">SUM(B135+B144+B157)</f>
        <v>343000</v>
      </c>
      <c r="C134" s="161">
        <f t="shared" si="42"/>
        <v>115000</v>
      </c>
      <c r="D134" s="161">
        <f t="shared" si="42"/>
        <v>33600</v>
      </c>
      <c r="E134" s="161">
        <f t="shared" si="42"/>
        <v>0</v>
      </c>
      <c r="F134" s="161">
        <f t="shared" si="42"/>
        <v>148600</v>
      </c>
      <c r="G134" s="161">
        <f t="shared" ref="G134:R134" si="43">SUM(G135+G144+G157)</f>
        <v>40000</v>
      </c>
      <c r="H134" s="161">
        <f t="shared" si="43"/>
        <v>20000</v>
      </c>
      <c r="I134" s="161">
        <f t="shared" si="43"/>
        <v>0</v>
      </c>
      <c r="J134" s="161">
        <f t="shared" si="43"/>
        <v>60000</v>
      </c>
      <c r="K134" s="161">
        <f t="shared" si="43"/>
        <v>0</v>
      </c>
      <c r="L134" s="161">
        <f t="shared" si="43"/>
        <v>14350</v>
      </c>
      <c r="M134" s="161">
        <f t="shared" si="43"/>
        <v>85750</v>
      </c>
      <c r="N134" s="161">
        <f t="shared" si="43"/>
        <v>100100</v>
      </c>
      <c r="O134" s="161">
        <f t="shared" si="43"/>
        <v>0</v>
      </c>
      <c r="P134" s="161">
        <f t="shared" si="43"/>
        <v>34300</v>
      </c>
      <c r="Q134" s="161">
        <f t="shared" si="43"/>
        <v>0</v>
      </c>
      <c r="R134" s="161">
        <f t="shared" si="43"/>
        <v>34300</v>
      </c>
      <c r="S134" s="94"/>
    </row>
    <row r="135" spans="1:19" s="83" customFormat="1" ht="21" hidden="1" x14ac:dyDescent="0.35">
      <c r="A135" s="162" t="s">
        <v>47</v>
      </c>
      <c r="B135" s="163">
        <f t="shared" ref="B135:F135" si="44">SUM(B136:B143)</f>
        <v>0</v>
      </c>
      <c r="C135" s="163">
        <f>SUM(C136:C143)</f>
        <v>0</v>
      </c>
      <c r="D135" s="163">
        <f t="shared" si="44"/>
        <v>0</v>
      </c>
      <c r="E135" s="163">
        <f t="shared" si="44"/>
        <v>0</v>
      </c>
      <c r="F135" s="163">
        <f t="shared" si="44"/>
        <v>0</v>
      </c>
      <c r="G135" s="163">
        <f>SUM(G136:G143)</f>
        <v>0</v>
      </c>
      <c r="H135" s="163">
        <f t="shared" ref="H135:J135" si="45">SUM(H136:H143)</f>
        <v>0</v>
      </c>
      <c r="I135" s="163">
        <f t="shared" si="45"/>
        <v>0</v>
      </c>
      <c r="J135" s="163">
        <f t="shared" si="45"/>
        <v>0</v>
      </c>
      <c r="K135" s="163">
        <f>SUM(K136:K143)</f>
        <v>0</v>
      </c>
      <c r="L135" s="163">
        <f t="shared" ref="L135:N135" si="46">SUM(L136:L143)</f>
        <v>0</v>
      </c>
      <c r="M135" s="163">
        <f t="shared" si="46"/>
        <v>0</v>
      </c>
      <c r="N135" s="163">
        <f t="shared" si="46"/>
        <v>0</v>
      </c>
      <c r="O135" s="163">
        <f>SUM(O136:O143)</f>
        <v>0</v>
      </c>
      <c r="P135" s="163">
        <f t="shared" ref="P135:R135" si="47">SUM(P136:P143)</f>
        <v>0</v>
      </c>
      <c r="Q135" s="163">
        <f t="shared" si="47"/>
        <v>0</v>
      </c>
      <c r="R135" s="163">
        <f t="shared" si="47"/>
        <v>0</v>
      </c>
      <c r="S135" s="94"/>
    </row>
    <row r="136" spans="1:19" s="83" customFormat="1" ht="21" hidden="1" x14ac:dyDescent="0.35">
      <c r="A136" s="157" t="s">
        <v>46</v>
      </c>
      <c r="B136" s="27">
        <f t="shared" ref="B136:B143" si="48">SUM(F136+J136+N136+R136)</f>
        <v>0</v>
      </c>
      <c r="C136" s="27">
        <f t="shared" ref="C136:E136" si="49">+C16+C76</f>
        <v>0</v>
      </c>
      <c r="D136" s="27">
        <f t="shared" si="49"/>
        <v>0</v>
      </c>
      <c r="E136" s="27">
        <f t="shared" si="49"/>
        <v>0</v>
      </c>
      <c r="F136" s="27">
        <f t="shared" ref="F136:F143" si="50">SUM(C136:E136)</f>
        <v>0</v>
      </c>
      <c r="G136" s="27">
        <f t="shared" ref="G136:I136" si="51">+G16+G76</f>
        <v>0</v>
      </c>
      <c r="H136" s="27">
        <f t="shared" si="51"/>
        <v>0</v>
      </c>
      <c r="I136" s="27">
        <f t="shared" si="51"/>
        <v>0</v>
      </c>
      <c r="J136" s="27">
        <f t="shared" ref="J136:J143" si="52">SUM(G136:I136)</f>
        <v>0</v>
      </c>
      <c r="K136" s="27">
        <f t="shared" ref="K136:M136" si="53">+K16+K76</f>
        <v>0</v>
      </c>
      <c r="L136" s="27">
        <f t="shared" si="53"/>
        <v>0</v>
      </c>
      <c r="M136" s="27">
        <f t="shared" si="53"/>
        <v>0</v>
      </c>
      <c r="N136" s="27">
        <f t="shared" ref="N136:N143" si="54">SUM(K136:M136)</f>
        <v>0</v>
      </c>
      <c r="O136" s="27">
        <f t="shared" ref="O136:Q136" si="55">+O16+O76</f>
        <v>0</v>
      </c>
      <c r="P136" s="27">
        <f t="shared" si="55"/>
        <v>0</v>
      </c>
      <c r="Q136" s="27">
        <f t="shared" si="55"/>
        <v>0</v>
      </c>
      <c r="R136" s="27">
        <f t="shared" ref="R136:R143" si="56">SUM(O136:Q136)</f>
        <v>0</v>
      </c>
      <c r="S136" s="94"/>
    </row>
    <row r="137" spans="1:19" s="83" customFormat="1" ht="21" hidden="1" x14ac:dyDescent="0.35">
      <c r="A137" s="157" t="s">
        <v>45</v>
      </c>
      <c r="B137" s="27">
        <f t="shared" si="48"/>
        <v>0</v>
      </c>
      <c r="C137" s="27">
        <f t="shared" ref="C137:E137" si="57">+C17+C77</f>
        <v>0</v>
      </c>
      <c r="D137" s="27">
        <f t="shared" si="57"/>
        <v>0</v>
      </c>
      <c r="E137" s="27">
        <f t="shared" si="57"/>
        <v>0</v>
      </c>
      <c r="F137" s="27">
        <f t="shared" si="50"/>
        <v>0</v>
      </c>
      <c r="G137" s="27">
        <f t="shared" ref="G137:I137" si="58">+G17+G77</f>
        <v>0</v>
      </c>
      <c r="H137" s="27">
        <f t="shared" si="58"/>
        <v>0</v>
      </c>
      <c r="I137" s="27">
        <f t="shared" si="58"/>
        <v>0</v>
      </c>
      <c r="J137" s="27">
        <f t="shared" si="52"/>
        <v>0</v>
      </c>
      <c r="K137" s="27">
        <f t="shared" ref="K137:M137" si="59">+K17+K77</f>
        <v>0</v>
      </c>
      <c r="L137" s="27">
        <f t="shared" si="59"/>
        <v>0</v>
      </c>
      <c r="M137" s="27">
        <f t="shared" si="59"/>
        <v>0</v>
      </c>
      <c r="N137" s="27">
        <f t="shared" si="54"/>
        <v>0</v>
      </c>
      <c r="O137" s="27">
        <f t="shared" ref="O137:Q137" si="60">+O17+O77</f>
        <v>0</v>
      </c>
      <c r="P137" s="27">
        <f t="shared" si="60"/>
        <v>0</v>
      </c>
      <c r="Q137" s="27">
        <f t="shared" si="60"/>
        <v>0</v>
      </c>
      <c r="R137" s="27">
        <f t="shared" si="56"/>
        <v>0</v>
      </c>
      <c r="S137" s="94"/>
    </row>
    <row r="138" spans="1:19" s="83" customFormat="1" ht="21" hidden="1" x14ac:dyDescent="0.35">
      <c r="A138" s="157" t="s">
        <v>44</v>
      </c>
      <c r="B138" s="27">
        <f t="shared" si="48"/>
        <v>0</v>
      </c>
      <c r="C138" s="27">
        <f t="shared" ref="C138:E138" si="61">+C18+C78</f>
        <v>0</v>
      </c>
      <c r="D138" s="27">
        <f t="shared" si="61"/>
        <v>0</v>
      </c>
      <c r="E138" s="27">
        <f t="shared" si="61"/>
        <v>0</v>
      </c>
      <c r="F138" s="27">
        <f t="shared" si="50"/>
        <v>0</v>
      </c>
      <c r="G138" s="27">
        <f t="shared" ref="G138:I138" si="62">+G18+G78</f>
        <v>0</v>
      </c>
      <c r="H138" s="27">
        <f t="shared" si="62"/>
        <v>0</v>
      </c>
      <c r="I138" s="27">
        <f t="shared" si="62"/>
        <v>0</v>
      </c>
      <c r="J138" s="27">
        <f t="shared" si="52"/>
        <v>0</v>
      </c>
      <c r="K138" s="27">
        <f t="shared" ref="K138:M138" si="63">+K18+K78</f>
        <v>0</v>
      </c>
      <c r="L138" s="27">
        <f t="shared" si="63"/>
        <v>0</v>
      </c>
      <c r="M138" s="27">
        <f t="shared" si="63"/>
        <v>0</v>
      </c>
      <c r="N138" s="27">
        <f t="shared" si="54"/>
        <v>0</v>
      </c>
      <c r="O138" s="27">
        <f t="shared" ref="O138:Q138" si="64">+O18+O78</f>
        <v>0</v>
      </c>
      <c r="P138" s="27">
        <f t="shared" si="64"/>
        <v>0</v>
      </c>
      <c r="Q138" s="27">
        <f t="shared" si="64"/>
        <v>0</v>
      </c>
      <c r="R138" s="27">
        <f t="shared" si="56"/>
        <v>0</v>
      </c>
      <c r="S138" s="94"/>
    </row>
    <row r="139" spans="1:19" s="83" customFormat="1" ht="21" hidden="1" x14ac:dyDescent="0.35">
      <c r="A139" s="157" t="s">
        <v>43</v>
      </c>
      <c r="B139" s="27">
        <f t="shared" si="48"/>
        <v>0</v>
      </c>
      <c r="C139" s="27">
        <f t="shared" ref="C139:E139" si="65">+C19+C79</f>
        <v>0</v>
      </c>
      <c r="D139" s="27">
        <f t="shared" si="65"/>
        <v>0</v>
      </c>
      <c r="E139" s="27">
        <f t="shared" si="65"/>
        <v>0</v>
      </c>
      <c r="F139" s="27">
        <f t="shared" si="50"/>
        <v>0</v>
      </c>
      <c r="G139" s="27">
        <f t="shared" ref="G139:I139" si="66">+G19+G79</f>
        <v>0</v>
      </c>
      <c r="H139" s="27">
        <f t="shared" si="66"/>
        <v>0</v>
      </c>
      <c r="I139" s="27">
        <f t="shared" si="66"/>
        <v>0</v>
      </c>
      <c r="J139" s="27">
        <f t="shared" si="52"/>
        <v>0</v>
      </c>
      <c r="K139" s="27">
        <f t="shared" ref="K139:M139" si="67">+K19+K79</f>
        <v>0</v>
      </c>
      <c r="L139" s="27">
        <f t="shared" si="67"/>
        <v>0</v>
      </c>
      <c r="M139" s="27">
        <f t="shared" si="67"/>
        <v>0</v>
      </c>
      <c r="N139" s="27">
        <f t="shared" si="54"/>
        <v>0</v>
      </c>
      <c r="O139" s="27">
        <f t="shared" ref="O139:Q139" si="68">+O19+O79</f>
        <v>0</v>
      </c>
      <c r="P139" s="27">
        <f t="shared" si="68"/>
        <v>0</v>
      </c>
      <c r="Q139" s="27">
        <f t="shared" si="68"/>
        <v>0</v>
      </c>
      <c r="R139" s="27">
        <f t="shared" si="56"/>
        <v>0</v>
      </c>
      <c r="S139" s="94"/>
    </row>
    <row r="140" spans="1:19" s="83" customFormat="1" ht="21" hidden="1" x14ac:dyDescent="0.35">
      <c r="A140" s="157" t="s">
        <v>42</v>
      </c>
      <c r="B140" s="27">
        <f t="shared" si="48"/>
        <v>0</v>
      </c>
      <c r="C140" s="27">
        <f t="shared" ref="C140:E140" si="69">+C20+C80</f>
        <v>0</v>
      </c>
      <c r="D140" s="27">
        <f t="shared" si="69"/>
        <v>0</v>
      </c>
      <c r="E140" s="27">
        <f t="shared" si="69"/>
        <v>0</v>
      </c>
      <c r="F140" s="27">
        <f t="shared" si="50"/>
        <v>0</v>
      </c>
      <c r="G140" s="27">
        <f t="shared" ref="G140:I140" si="70">+G20+G80</f>
        <v>0</v>
      </c>
      <c r="H140" s="27">
        <f t="shared" si="70"/>
        <v>0</v>
      </c>
      <c r="I140" s="27">
        <f t="shared" si="70"/>
        <v>0</v>
      </c>
      <c r="J140" s="27">
        <f t="shared" si="52"/>
        <v>0</v>
      </c>
      <c r="K140" s="27">
        <f t="shared" ref="K140:M140" si="71">+K20+K80</f>
        <v>0</v>
      </c>
      <c r="L140" s="27">
        <f t="shared" si="71"/>
        <v>0</v>
      </c>
      <c r="M140" s="27">
        <f t="shared" si="71"/>
        <v>0</v>
      </c>
      <c r="N140" s="27">
        <f t="shared" si="54"/>
        <v>0</v>
      </c>
      <c r="O140" s="27">
        <f t="shared" ref="O140:Q140" si="72">+O20+O80</f>
        <v>0</v>
      </c>
      <c r="P140" s="27">
        <f t="shared" si="72"/>
        <v>0</v>
      </c>
      <c r="Q140" s="27">
        <f t="shared" si="72"/>
        <v>0</v>
      </c>
      <c r="R140" s="27">
        <f t="shared" si="56"/>
        <v>0</v>
      </c>
      <c r="S140" s="94"/>
    </row>
    <row r="141" spans="1:19" s="83" customFormat="1" ht="21" hidden="1" x14ac:dyDescent="0.35">
      <c r="A141" s="157" t="s">
        <v>41</v>
      </c>
      <c r="B141" s="27">
        <f t="shared" si="48"/>
        <v>0</v>
      </c>
      <c r="C141" s="27">
        <f t="shared" ref="C141:E141" si="73">+C21+C81</f>
        <v>0</v>
      </c>
      <c r="D141" s="27">
        <f t="shared" si="73"/>
        <v>0</v>
      </c>
      <c r="E141" s="27">
        <f t="shared" si="73"/>
        <v>0</v>
      </c>
      <c r="F141" s="27">
        <f t="shared" si="50"/>
        <v>0</v>
      </c>
      <c r="G141" s="27">
        <f t="shared" ref="G141:I141" si="74">+G21+G81</f>
        <v>0</v>
      </c>
      <c r="H141" s="27">
        <f t="shared" si="74"/>
        <v>0</v>
      </c>
      <c r="I141" s="27">
        <f t="shared" si="74"/>
        <v>0</v>
      </c>
      <c r="J141" s="27">
        <f t="shared" si="52"/>
        <v>0</v>
      </c>
      <c r="K141" s="27">
        <f t="shared" ref="K141:M141" si="75">+K21+K81</f>
        <v>0</v>
      </c>
      <c r="L141" s="27">
        <f t="shared" si="75"/>
        <v>0</v>
      </c>
      <c r="M141" s="27">
        <f t="shared" si="75"/>
        <v>0</v>
      </c>
      <c r="N141" s="27">
        <f t="shared" si="54"/>
        <v>0</v>
      </c>
      <c r="O141" s="27">
        <f t="shared" ref="O141:Q141" si="76">+O21+O81</f>
        <v>0</v>
      </c>
      <c r="P141" s="27">
        <f t="shared" si="76"/>
        <v>0</v>
      </c>
      <c r="Q141" s="27">
        <f t="shared" si="76"/>
        <v>0</v>
      </c>
      <c r="R141" s="27">
        <f t="shared" si="56"/>
        <v>0</v>
      </c>
      <c r="S141" s="94"/>
    </row>
    <row r="142" spans="1:19" s="83" customFormat="1" ht="21" hidden="1" x14ac:dyDescent="0.35">
      <c r="A142" s="157" t="s">
        <v>40</v>
      </c>
      <c r="B142" s="27">
        <f t="shared" si="48"/>
        <v>0</v>
      </c>
      <c r="C142" s="27">
        <f t="shared" ref="C142:E142" si="77">+C22+C82</f>
        <v>0</v>
      </c>
      <c r="D142" s="27">
        <f t="shared" si="77"/>
        <v>0</v>
      </c>
      <c r="E142" s="27">
        <f t="shared" si="77"/>
        <v>0</v>
      </c>
      <c r="F142" s="27">
        <f t="shared" si="50"/>
        <v>0</v>
      </c>
      <c r="G142" s="27">
        <f t="shared" ref="G142:I142" si="78">+G22+G82</f>
        <v>0</v>
      </c>
      <c r="H142" s="27">
        <f t="shared" si="78"/>
        <v>0</v>
      </c>
      <c r="I142" s="27">
        <f t="shared" si="78"/>
        <v>0</v>
      </c>
      <c r="J142" s="27">
        <f t="shared" si="52"/>
        <v>0</v>
      </c>
      <c r="K142" s="27">
        <f t="shared" ref="K142:M142" si="79">+K22+K82</f>
        <v>0</v>
      </c>
      <c r="L142" s="27">
        <f t="shared" si="79"/>
        <v>0</v>
      </c>
      <c r="M142" s="27">
        <f t="shared" si="79"/>
        <v>0</v>
      </c>
      <c r="N142" s="27">
        <f t="shared" si="54"/>
        <v>0</v>
      </c>
      <c r="O142" s="27">
        <f t="shared" ref="O142:Q142" si="80">+O22+O82</f>
        <v>0</v>
      </c>
      <c r="P142" s="27">
        <f t="shared" si="80"/>
        <v>0</v>
      </c>
      <c r="Q142" s="27">
        <f t="shared" si="80"/>
        <v>0</v>
      </c>
      <c r="R142" s="27">
        <f t="shared" si="56"/>
        <v>0</v>
      </c>
      <c r="S142" s="94"/>
    </row>
    <row r="143" spans="1:19" s="83" customFormat="1" ht="21" hidden="1" x14ac:dyDescent="0.35">
      <c r="A143" s="157" t="s">
        <v>39</v>
      </c>
      <c r="B143" s="27">
        <f t="shared" si="48"/>
        <v>0</v>
      </c>
      <c r="C143" s="27">
        <f t="shared" ref="C143:E143" si="81">+C23+C83</f>
        <v>0</v>
      </c>
      <c r="D143" s="27">
        <f t="shared" si="81"/>
        <v>0</v>
      </c>
      <c r="E143" s="27">
        <f t="shared" si="81"/>
        <v>0</v>
      </c>
      <c r="F143" s="27">
        <f t="shared" si="50"/>
        <v>0</v>
      </c>
      <c r="G143" s="27">
        <f t="shared" ref="G143:I143" si="82">+G23+G83</f>
        <v>0</v>
      </c>
      <c r="H143" s="27">
        <f t="shared" si="82"/>
        <v>0</v>
      </c>
      <c r="I143" s="27">
        <f t="shared" si="82"/>
        <v>0</v>
      </c>
      <c r="J143" s="27">
        <f t="shared" si="52"/>
        <v>0</v>
      </c>
      <c r="K143" s="27">
        <f t="shared" ref="K143:M143" si="83">+K23+K83</f>
        <v>0</v>
      </c>
      <c r="L143" s="27">
        <f t="shared" si="83"/>
        <v>0</v>
      </c>
      <c r="M143" s="27">
        <f t="shared" si="83"/>
        <v>0</v>
      </c>
      <c r="N143" s="27">
        <f t="shared" si="54"/>
        <v>0</v>
      </c>
      <c r="O143" s="27">
        <f t="shared" ref="O143:Q143" si="84">+O23+O83</f>
        <v>0</v>
      </c>
      <c r="P143" s="27">
        <f t="shared" si="84"/>
        <v>0</v>
      </c>
      <c r="Q143" s="27">
        <f t="shared" si="84"/>
        <v>0</v>
      </c>
      <c r="R143" s="27">
        <f t="shared" si="56"/>
        <v>0</v>
      </c>
      <c r="S143" s="94"/>
    </row>
    <row r="144" spans="1:19" s="83" customFormat="1" ht="21" hidden="1" x14ac:dyDescent="0.35">
      <c r="A144" s="162" t="s">
        <v>38</v>
      </c>
      <c r="B144" s="163">
        <f t="shared" ref="B144:F144" si="85">SUM(B145:B156)</f>
        <v>228000</v>
      </c>
      <c r="C144" s="163">
        <f t="shared" si="85"/>
        <v>0</v>
      </c>
      <c r="D144" s="163">
        <f t="shared" si="85"/>
        <v>33600</v>
      </c>
      <c r="E144" s="163">
        <f t="shared" si="85"/>
        <v>0</v>
      </c>
      <c r="F144" s="163">
        <f t="shared" si="85"/>
        <v>33600</v>
      </c>
      <c r="G144" s="163">
        <f t="shared" ref="G144:R144" si="86">SUM(G145:G156)</f>
        <v>40000</v>
      </c>
      <c r="H144" s="163">
        <f t="shared" si="86"/>
        <v>20000</v>
      </c>
      <c r="I144" s="163">
        <f t="shared" si="86"/>
        <v>0</v>
      </c>
      <c r="J144" s="163">
        <f t="shared" si="86"/>
        <v>60000</v>
      </c>
      <c r="K144" s="163">
        <f t="shared" si="86"/>
        <v>0</v>
      </c>
      <c r="L144" s="163">
        <f t="shared" si="86"/>
        <v>14350</v>
      </c>
      <c r="M144" s="163">
        <f t="shared" si="86"/>
        <v>85750</v>
      </c>
      <c r="N144" s="163">
        <f t="shared" si="86"/>
        <v>100100</v>
      </c>
      <c r="O144" s="163">
        <f t="shared" si="86"/>
        <v>0</v>
      </c>
      <c r="P144" s="163">
        <f t="shared" si="86"/>
        <v>34300</v>
      </c>
      <c r="Q144" s="163">
        <f t="shared" si="86"/>
        <v>0</v>
      </c>
      <c r="R144" s="163">
        <f t="shared" si="86"/>
        <v>34300</v>
      </c>
      <c r="S144" s="94"/>
    </row>
    <row r="145" spans="1:19" s="83" customFormat="1" ht="21" hidden="1" x14ac:dyDescent="0.35">
      <c r="A145" s="157" t="s">
        <v>37</v>
      </c>
      <c r="B145" s="27">
        <f t="shared" ref="B145:B156" si="87">SUM(F145+J145+N145+R145)</f>
        <v>20000</v>
      </c>
      <c r="C145" s="27">
        <f t="shared" ref="C145:E145" si="88">+C25+C85</f>
        <v>0</v>
      </c>
      <c r="D145" s="27">
        <f t="shared" si="88"/>
        <v>0</v>
      </c>
      <c r="E145" s="27">
        <f t="shared" si="88"/>
        <v>0</v>
      </c>
      <c r="F145" s="27">
        <f t="shared" ref="F145:F156" si="89">SUM(C145:E145)</f>
        <v>0</v>
      </c>
      <c r="G145" s="27">
        <f t="shared" ref="G145:I145" si="90">+G25+G85</f>
        <v>0</v>
      </c>
      <c r="H145" s="27">
        <f t="shared" si="90"/>
        <v>0</v>
      </c>
      <c r="I145" s="27">
        <f t="shared" si="90"/>
        <v>0</v>
      </c>
      <c r="J145" s="27">
        <f t="shared" ref="J145:J156" si="91">SUM(G145:I145)</f>
        <v>0</v>
      </c>
      <c r="K145" s="27">
        <f t="shared" ref="K145:M145" si="92">+K25+K85</f>
        <v>0</v>
      </c>
      <c r="L145" s="27">
        <f t="shared" si="92"/>
        <v>0</v>
      </c>
      <c r="M145" s="27">
        <f t="shared" si="92"/>
        <v>20000</v>
      </c>
      <c r="N145" s="27">
        <f t="shared" ref="N145:N156" si="93">SUM(K145:M145)</f>
        <v>20000</v>
      </c>
      <c r="O145" s="27">
        <f t="shared" ref="O145:Q145" si="94">+O25+O85</f>
        <v>0</v>
      </c>
      <c r="P145" s="27">
        <f t="shared" si="94"/>
        <v>0</v>
      </c>
      <c r="Q145" s="27">
        <f t="shared" si="94"/>
        <v>0</v>
      </c>
      <c r="R145" s="27">
        <f t="shared" ref="R145:R156" si="95">SUM(O145:Q145)</f>
        <v>0</v>
      </c>
      <c r="S145" s="94"/>
    </row>
    <row r="146" spans="1:19" s="83" customFormat="1" ht="21" hidden="1" x14ac:dyDescent="0.35">
      <c r="A146" s="157" t="s">
        <v>36</v>
      </c>
      <c r="B146" s="27">
        <f t="shared" si="87"/>
        <v>0</v>
      </c>
      <c r="C146" s="27">
        <f t="shared" ref="C146:E146" si="96">+C26+C86</f>
        <v>0</v>
      </c>
      <c r="D146" s="27">
        <f t="shared" si="96"/>
        <v>0</v>
      </c>
      <c r="E146" s="27">
        <f t="shared" si="96"/>
        <v>0</v>
      </c>
      <c r="F146" s="27">
        <f t="shared" si="89"/>
        <v>0</v>
      </c>
      <c r="G146" s="27">
        <f t="shared" ref="G146:I146" si="97">+G26+G86</f>
        <v>0</v>
      </c>
      <c r="H146" s="27">
        <f t="shared" si="97"/>
        <v>0</v>
      </c>
      <c r="I146" s="27">
        <f t="shared" si="97"/>
        <v>0</v>
      </c>
      <c r="J146" s="27">
        <f t="shared" si="91"/>
        <v>0</v>
      </c>
      <c r="K146" s="27">
        <f t="shared" ref="K146:M146" si="98">+K26+K86</f>
        <v>0</v>
      </c>
      <c r="L146" s="27">
        <f t="shared" si="98"/>
        <v>0</v>
      </c>
      <c r="M146" s="27">
        <f t="shared" si="98"/>
        <v>0</v>
      </c>
      <c r="N146" s="27">
        <f t="shared" si="93"/>
        <v>0</v>
      </c>
      <c r="O146" s="27">
        <f t="shared" ref="O146:Q146" si="99">+O26+O86</f>
        <v>0</v>
      </c>
      <c r="P146" s="27">
        <f t="shared" si="99"/>
        <v>0</v>
      </c>
      <c r="Q146" s="27">
        <f t="shared" si="99"/>
        <v>0</v>
      </c>
      <c r="R146" s="27">
        <f t="shared" si="95"/>
        <v>0</v>
      </c>
      <c r="S146" s="94"/>
    </row>
    <row r="147" spans="1:19" s="83" customFormat="1" ht="21" hidden="1" x14ac:dyDescent="0.35">
      <c r="A147" s="157" t="s">
        <v>35</v>
      </c>
      <c r="B147" s="27">
        <f t="shared" si="87"/>
        <v>0</v>
      </c>
      <c r="C147" s="27">
        <f t="shared" ref="C147:E147" si="100">+C27+C87</f>
        <v>0</v>
      </c>
      <c r="D147" s="27">
        <f t="shared" si="100"/>
        <v>0</v>
      </c>
      <c r="E147" s="27">
        <f t="shared" si="100"/>
        <v>0</v>
      </c>
      <c r="F147" s="27">
        <f t="shared" si="89"/>
        <v>0</v>
      </c>
      <c r="G147" s="27">
        <f t="shared" ref="G147:I147" si="101">+G27+G87</f>
        <v>0</v>
      </c>
      <c r="H147" s="27">
        <f t="shared" si="101"/>
        <v>0</v>
      </c>
      <c r="I147" s="27">
        <f t="shared" si="101"/>
        <v>0</v>
      </c>
      <c r="J147" s="27">
        <f t="shared" si="91"/>
        <v>0</v>
      </c>
      <c r="K147" s="27">
        <f t="shared" ref="K147:M147" si="102">+K27+K87</f>
        <v>0</v>
      </c>
      <c r="L147" s="27">
        <f t="shared" si="102"/>
        <v>0</v>
      </c>
      <c r="M147" s="27">
        <f t="shared" si="102"/>
        <v>0</v>
      </c>
      <c r="N147" s="27">
        <f t="shared" si="93"/>
        <v>0</v>
      </c>
      <c r="O147" s="27">
        <f t="shared" ref="O147:Q147" si="103">+O27+O87</f>
        <v>0</v>
      </c>
      <c r="P147" s="27">
        <f t="shared" si="103"/>
        <v>0</v>
      </c>
      <c r="Q147" s="27">
        <f t="shared" si="103"/>
        <v>0</v>
      </c>
      <c r="R147" s="27">
        <f t="shared" si="95"/>
        <v>0</v>
      </c>
      <c r="S147" s="94"/>
    </row>
    <row r="148" spans="1:19" s="83" customFormat="1" ht="21" hidden="1" x14ac:dyDescent="0.35">
      <c r="A148" s="157" t="s">
        <v>34</v>
      </c>
      <c r="B148" s="27">
        <f t="shared" si="87"/>
        <v>0</v>
      </c>
      <c r="C148" s="27">
        <f t="shared" ref="C148:E148" si="104">+C28+C88</f>
        <v>0</v>
      </c>
      <c r="D148" s="27">
        <f t="shared" si="104"/>
        <v>0</v>
      </c>
      <c r="E148" s="27">
        <f t="shared" si="104"/>
        <v>0</v>
      </c>
      <c r="F148" s="27">
        <f t="shared" si="89"/>
        <v>0</v>
      </c>
      <c r="G148" s="27">
        <f t="shared" ref="G148:I148" si="105">+G28+G88</f>
        <v>0</v>
      </c>
      <c r="H148" s="27">
        <f t="shared" si="105"/>
        <v>0</v>
      </c>
      <c r="I148" s="27">
        <f t="shared" si="105"/>
        <v>0</v>
      </c>
      <c r="J148" s="27">
        <f t="shared" si="91"/>
        <v>0</v>
      </c>
      <c r="K148" s="27">
        <f t="shared" ref="K148:M148" si="106">+K28+K88</f>
        <v>0</v>
      </c>
      <c r="L148" s="27">
        <f t="shared" si="106"/>
        <v>0</v>
      </c>
      <c r="M148" s="27">
        <f t="shared" si="106"/>
        <v>0</v>
      </c>
      <c r="N148" s="27">
        <f t="shared" si="93"/>
        <v>0</v>
      </c>
      <c r="O148" s="27">
        <f t="shared" ref="O148:Q148" si="107">+O28+O88</f>
        <v>0</v>
      </c>
      <c r="P148" s="27">
        <f t="shared" si="107"/>
        <v>0</v>
      </c>
      <c r="Q148" s="27">
        <f t="shared" si="107"/>
        <v>0</v>
      </c>
      <c r="R148" s="27">
        <f t="shared" si="95"/>
        <v>0</v>
      </c>
      <c r="S148" s="94"/>
    </row>
    <row r="149" spans="1:19" s="83" customFormat="1" ht="21" hidden="1" x14ac:dyDescent="0.35">
      <c r="A149" s="157" t="s">
        <v>33</v>
      </c>
      <c r="B149" s="27">
        <f t="shared" si="87"/>
        <v>0</v>
      </c>
      <c r="C149" s="27">
        <f t="shared" ref="C149:E149" si="108">+C29+C89</f>
        <v>0</v>
      </c>
      <c r="D149" s="27">
        <f t="shared" si="108"/>
        <v>0</v>
      </c>
      <c r="E149" s="27">
        <f t="shared" si="108"/>
        <v>0</v>
      </c>
      <c r="F149" s="27">
        <f t="shared" si="89"/>
        <v>0</v>
      </c>
      <c r="G149" s="27">
        <f t="shared" ref="G149:I149" si="109">+G29+G89</f>
        <v>0</v>
      </c>
      <c r="H149" s="27">
        <f t="shared" si="109"/>
        <v>0</v>
      </c>
      <c r="I149" s="27">
        <f t="shared" si="109"/>
        <v>0</v>
      </c>
      <c r="J149" s="27">
        <f t="shared" si="91"/>
        <v>0</v>
      </c>
      <c r="K149" s="27">
        <f t="shared" ref="K149:M149" si="110">+K29+K89</f>
        <v>0</v>
      </c>
      <c r="L149" s="27">
        <f t="shared" si="110"/>
        <v>0</v>
      </c>
      <c r="M149" s="27">
        <f t="shared" si="110"/>
        <v>0</v>
      </c>
      <c r="N149" s="27">
        <f t="shared" si="93"/>
        <v>0</v>
      </c>
      <c r="O149" s="27">
        <f t="shared" ref="O149:Q149" si="111">+O29+O89</f>
        <v>0</v>
      </c>
      <c r="P149" s="27">
        <f t="shared" si="111"/>
        <v>0</v>
      </c>
      <c r="Q149" s="27">
        <f t="shared" si="111"/>
        <v>0</v>
      </c>
      <c r="R149" s="27">
        <f t="shared" si="95"/>
        <v>0</v>
      </c>
      <c r="S149" s="94"/>
    </row>
    <row r="150" spans="1:19" s="83" customFormat="1" ht="21" x14ac:dyDescent="0.35">
      <c r="A150" s="157" t="s">
        <v>32</v>
      </c>
      <c r="B150" s="27">
        <f>SUM(F150+J150+N150+R150)</f>
        <v>208000</v>
      </c>
      <c r="C150" s="27">
        <f t="shared" ref="C150:E150" si="112">+C30+C90</f>
        <v>0</v>
      </c>
      <c r="D150" s="27">
        <f t="shared" si="112"/>
        <v>33600</v>
      </c>
      <c r="E150" s="27">
        <f t="shared" si="112"/>
        <v>0</v>
      </c>
      <c r="F150" s="27">
        <f t="shared" si="89"/>
        <v>33600</v>
      </c>
      <c r="G150" s="27">
        <f t="shared" ref="G150:I150" si="113">+G30+G90</f>
        <v>40000</v>
      </c>
      <c r="H150" s="27">
        <f t="shared" si="113"/>
        <v>20000</v>
      </c>
      <c r="I150" s="27">
        <f t="shared" si="113"/>
        <v>0</v>
      </c>
      <c r="J150" s="27">
        <f t="shared" si="91"/>
        <v>60000</v>
      </c>
      <c r="K150" s="27">
        <f t="shared" ref="K150:M150" si="114">+K30+K90</f>
        <v>0</v>
      </c>
      <c r="L150" s="27">
        <f t="shared" si="114"/>
        <v>14350</v>
      </c>
      <c r="M150" s="27">
        <f t="shared" si="114"/>
        <v>65750</v>
      </c>
      <c r="N150" s="27">
        <f t="shared" si="93"/>
        <v>80100</v>
      </c>
      <c r="O150" s="27">
        <f t="shared" ref="O150:Q150" si="115">+O30+O90</f>
        <v>0</v>
      </c>
      <c r="P150" s="27">
        <f t="shared" si="115"/>
        <v>34300</v>
      </c>
      <c r="Q150" s="27">
        <f t="shared" si="115"/>
        <v>0</v>
      </c>
      <c r="R150" s="27">
        <f t="shared" si="95"/>
        <v>34300</v>
      </c>
      <c r="S150" s="94"/>
    </row>
    <row r="151" spans="1:19" s="83" customFormat="1" ht="21" x14ac:dyDescent="0.35">
      <c r="A151" s="157" t="s">
        <v>31</v>
      </c>
      <c r="B151" s="27">
        <f t="shared" si="87"/>
        <v>0</v>
      </c>
      <c r="C151" s="27">
        <f t="shared" ref="C151:E151" si="116">+C31+C91</f>
        <v>0</v>
      </c>
      <c r="D151" s="27">
        <f t="shared" si="116"/>
        <v>0</v>
      </c>
      <c r="E151" s="27">
        <f t="shared" si="116"/>
        <v>0</v>
      </c>
      <c r="F151" s="27">
        <f t="shared" si="89"/>
        <v>0</v>
      </c>
      <c r="G151" s="27">
        <f t="shared" ref="G151:I151" si="117">+G31+G91</f>
        <v>0</v>
      </c>
      <c r="H151" s="27">
        <f t="shared" si="117"/>
        <v>0</v>
      </c>
      <c r="I151" s="27">
        <f t="shared" si="117"/>
        <v>0</v>
      </c>
      <c r="J151" s="27">
        <f t="shared" si="91"/>
        <v>0</v>
      </c>
      <c r="K151" s="27">
        <f t="shared" ref="K151:M151" si="118">+K31+K91</f>
        <v>0</v>
      </c>
      <c r="L151" s="27">
        <f t="shared" si="118"/>
        <v>0</v>
      </c>
      <c r="M151" s="27">
        <f t="shared" si="118"/>
        <v>0</v>
      </c>
      <c r="N151" s="27">
        <f t="shared" si="93"/>
        <v>0</v>
      </c>
      <c r="O151" s="27">
        <f t="shared" ref="O151:Q151" si="119">+O31+O91</f>
        <v>0</v>
      </c>
      <c r="P151" s="27">
        <f t="shared" si="119"/>
        <v>0</v>
      </c>
      <c r="Q151" s="27">
        <f t="shared" si="119"/>
        <v>0</v>
      </c>
      <c r="R151" s="27">
        <f t="shared" si="95"/>
        <v>0</v>
      </c>
      <c r="S151" s="94"/>
    </row>
    <row r="152" spans="1:19" s="83" customFormat="1" ht="21" hidden="1" x14ac:dyDescent="0.35">
      <c r="A152" s="157" t="s">
        <v>30</v>
      </c>
      <c r="B152" s="27">
        <f t="shared" si="87"/>
        <v>0</v>
      </c>
      <c r="C152" s="27">
        <f t="shared" ref="C152:E152" si="120">+C32+C92</f>
        <v>0</v>
      </c>
      <c r="D152" s="27">
        <f t="shared" si="120"/>
        <v>0</v>
      </c>
      <c r="E152" s="27">
        <f t="shared" si="120"/>
        <v>0</v>
      </c>
      <c r="F152" s="27">
        <f t="shared" si="89"/>
        <v>0</v>
      </c>
      <c r="G152" s="27">
        <f t="shared" ref="G152:I152" si="121">+G32+G92</f>
        <v>0</v>
      </c>
      <c r="H152" s="27">
        <f t="shared" si="121"/>
        <v>0</v>
      </c>
      <c r="I152" s="27">
        <f t="shared" si="121"/>
        <v>0</v>
      </c>
      <c r="J152" s="27">
        <f t="shared" si="91"/>
        <v>0</v>
      </c>
      <c r="K152" s="27">
        <f t="shared" ref="K152:M152" si="122">+K32+K92</f>
        <v>0</v>
      </c>
      <c r="L152" s="27">
        <f t="shared" si="122"/>
        <v>0</v>
      </c>
      <c r="M152" s="27">
        <f t="shared" si="122"/>
        <v>0</v>
      </c>
      <c r="N152" s="27">
        <f t="shared" si="93"/>
        <v>0</v>
      </c>
      <c r="O152" s="27">
        <f t="shared" ref="O152:Q152" si="123">+O32+O92</f>
        <v>0</v>
      </c>
      <c r="P152" s="27">
        <f t="shared" si="123"/>
        <v>0</v>
      </c>
      <c r="Q152" s="27">
        <f t="shared" si="123"/>
        <v>0</v>
      </c>
      <c r="R152" s="27">
        <f t="shared" si="95"/>
        <v>0</v>
      </c>
      <c r="S152" s="94"/>
    </row>
    <row r="153" spans="1:19" s="83" customFormat="1" ht="21" hidden="1" x14ac:dyDescent="0.35">
      <c r="A153" s="157" t="s">
        <v>29</v>
      </c>
      <c r="B153" s="27">
        <f t="shared" si="87"/>
        <v>0</v>
      </c>
      <c r="C153" s="27">
        <f t="shared" ref="C153:E153" si="124">+C33+C93</f>
        <v>0</v>
      </c>
      <c r="D153" s="27">
        <f t="shared" si="124"/>
        <v>0</v>
      </c>
      <c r="E153" s="27">
        <f t="shared" si="124"/>
        <v>0</v>
      </c>
      <c r="F153" s="27">
        <f t="shared" si="89"/>
        <v>0</v>
      </c>
      <c r="G153" s="27">
        <f t="shared" ref="G153:I153" si="125">+G33+G93</f>
        <v>0</v>
      </c>
      <c r="H153" s="27">
        <f t="shared" si="125"/>
        <v>0</v>
      </c>
      <c r="I153" s="27">
        <f t="shared" si="125"/>
        <v>0</v>
      </c>
      <c r="J153" s="27">
        <f t="shared" si="91"/>
        <v>0</v>
      </c>
      <c r="K153" s="27">
        <f t="shared" ref="K153:M153" si="126">+K33+K93</f>
        <v>0</v>
      </c>
      <c r="L153" s="27">
        <f t="shared" si="126"/>
        <v>0</v>
      </c>
      <c r="M153" s="27">
        <f t="shared" si="126"/>
        <v>0</v>
      </c>
      <c r="N153" s="27">
        <f t="shared" si="93"/>
        <v>0</v>
      </c>
      <c r="O153" s="27">
        <f t="shared" ref="O153:Q153" si="127">+O33+O93</f>
        <v>0</v>
      </c>
      <c r="P153" s="27">
        <f t="shared" si="127"/>
        <v>0</v>
      </c>
      <c r="Q153" s="27">
        <f t="shared" si="127"/>
        <v>0</v>
      </c>
      <c r="R153" s="27">
        <f t="shared" si="95"/>
        <v>0</v>
      </c>
      <c r="S153" s="94"/>
    </row>
    <row r="154" spans="1:19" s="83" customFormat="1" ht="21" hidden="1" x14ac:dyDescent="0.35">
      <c r="A154" s="157" t="s">
        <v>28</v>
      </c>
      <c r="B154" s="27">
        <f t="shared" si="87"/>
        <v>0</v>
      </c>
      <c r="C154" s="27">
        <f t="shared" ref="C154:E154" si="128">+C34+C94</f>
        <v>0</v>
      </c>
      <c r="D154" s="27">
        <f t="shared" si="128"/>
        <v>0</v>
      </c>
      <c r="E154" s="27">
        <f t="shared" si="128"/>
        <v>0</v>
      </c>
      <c r="F154" s="27">
        <f t="shared" si="89"/>
        <v>0</v>
      </c>
      <c r="G154" s="27">
        <f t="shared" ref="G154:I154" si="129">+G34+G94</f>
        <v>0</v>
      </c>
      <c r="H154" s="27">
        <f t="shared" si="129"/>
        <v>0</v>
      </c>
      <c r="I154" s="27">
        <f t="shared" si="129"/>
        <v>0</v>
      </c>
      <c r="J154" s="27">
        <f t="shared" si="91"/>
        <v>0</v>
      </c>
      <c r="K154" s="27">
        <f t="shared" ref="K154:M154" si="130">+K34+K94</f>
        <v>0</v>
      </c>
      <c r="L154" s="27">
        <f t="shared" si="130"/>
        <v>0</v>
      </c>
      <c r="M154" s="27">
        <f t="shared" si="130"/>
        <v>0</v>
      </c>
      <c r="N154" s="27">
        <f t="shared" si="93"/>
        <v>0</v>
      </c>
      <c r="O154" s="27">
        <f t="shared" ref="O154:Q154" si="131">+O34+O94</f>
        <v>0</v>
      </c>
      <c r="P154" s="27">
        <f t="shared" si="131"/>
        <v>0</v>
      </c>
      <c r="Q154" s="27">
        <f t="shared" si="131"/>
        <v>0</v>
      </c>
      <c r="R154" s="27">
        <f t="shared" si="95"/>
        <v>0</v>
      </c>
      <c r="S154" s="94"/>
    </row>
    <row r="155" spans="1:19" s="83" customFormat="1" ht="21" hidden="1" x14ac:dyDescent="0.35">
      <c r="A155" s="157" t="s">
        <v>27</v>
      </c>
      <c r="B155" s="27">
        <f t="shared" si="87"/>
        <v>0</v>
      </c>
      <c r="C155" s="27">
        <f t="shared" ref="C155:E155" si="132">+C35+C95</f>
        <v>0</v>
      </c>
      <c r="D155" s="27">
        <f t="shared" si="132"/>
        <v>0</v>
      </c>
      <c r="E155" s="27">
        <f t="shared" si="132"/>
        <v>0</v>
      </c>
      <c r="F155" s="27">
        <f t="shared" si="89"/>
        <v>0</v>
      </c>
      <c r="G155" s="27">
        <f t="shared" ref="G155:I155" si="133">+G35+G95</f>
        <v>0</v>
      </c>
      <c r="H155" s="27">
        <f t="shared" si="133"/>
        <v>0</v>
      </c>
      <c r="I155" s="27">
        <f t="shared" si="133"/>
        <v>0</v>
      </c>
      <c r="J155" s="27">
        <f t="shared" si="91"/>
        <v>0</v>
      </c>
      <c r="K155" s="27">
        <f t="shared" ref="K155:M155" si="134">+K35+K95</f>
        <v>0</v>
      </c>
      <c r="L155" s="27">
        <f t="shared" si="134"/>
        <v>0</v>
      </c>
      <c r="M155" s="27">
        <f t="shared" si="134"/>
        <v>0</v>
      </c>
      <c r="N155" s="27">
        <f t="shared" si="93"/>
        <v>0</v>
      </c>
      <c r="O155" s="27">
        <f t="shared" ref="O155:Q155" si="135">+O35+O95</f>
        <v>0</v>
      </c>
      <c r="P155" s="27">
        <f t="shared" si="135"/>
        <v>0</v>
      </c>
      <c r="Q155" s="27">
        <f t="shared" si="135"/>
        <v>0</v>
      </c>
      <c r="R155" s="27">
        <f t="shared" si="95"/>
        <v>0</v>
      </c>
      <c r="S155" s="94"/>
    </row>
    <row r="156" spans="1:19" s="83" customFormat="1" ht="21" hidden="1" x14ac:dyDescent="0.35">
      <c r="A156" s="157" t="s">
        <v>26</v>
      </c>
      <c r="B156" s="27">
        <f t="shared" si="87"/>
        <v>0</v>
      </c>
      <c r="C156" s="27">
        <f t="shared" ref="C156:E156" si="136">+C36+C96</f>
        <v>0</v>
      </c>
      <c r="D156" s="27">
        <f t="shared" si="136"/>
        <v>0</v>
      </c>
      <c r="E156" s="27">
        <f t="shared" si="136"/>
        <v>0</v>
      </c>
      <c r="F156" s="27">
        <f t="shared" si="89"/>
        <v>0</v>
      </c>
      <c r="G156" s="27">
        <f t="shared" ref="G156:I156" si="137">+G36+G96</f>
        <v>0</v>
      </c>
      <c r="H156" s="27">
        <f t="shared" si="137"/>
        <v>0</v>
      </c>
      <c r="I156" s="27">
        <f t="shared" si="137"/>
        <v>0</v>
      </c>
      <c r="J156" s="27">
        <f t="shared" si="91"/>
        <v>0</v>
      </c>
      <c r="K156" s="27">
        <f t="shared" ref="K156:M156" si="138">+K36+K96</f>
        <v>0</v>
      </c>
      <c r="L156" s="27">
        <f t="shared" si="138"/>
        <v>0</v>
      </c>
      <c r="M156" s="27">
        <f t="shared" si="138"/>
        <v>0</v>
      </c>
      <c r="N156" s="27">
        <f t="shared" si="93"/>
        <v>0</v>
      </c>
      <c r="O156" s="27">
        <f t="shared" ref="O156:Q156" si="139">+O36+O96</f>
        <v>0</v>
      </c>
      <c r="P156" s="27">
        <f t="shared" si="139"/>
        <v>0</v>
      </c>
      <c r="Q156" s="27">
        <f t="shared" si="139"/>
        <v>0</v>
      </c>
      <c r="R156" s="27">
        <f t="shared" si="95"/>
        <v>0</v>
      </c>
      <c r="S156" s="94"/>
    </row>
    <row r="157" spans="1:19" s="83" customFormat="1" ht="21" hidden="1" x14ac:dyDescent="0.35">
      <c r="A157" s="162" t="s">
        <v>25</v>
      </c>
      <c r="B157" s="163">
        <f t="shared" ref="B157:F157" si="140">SUM(B158:B171)</f>
        <v>115000</v>
      </c>
      <c r="C157" s="163">
        <f t="shared" si="140"/>
        <v>115000</v>
      </c>
      <c r="D157" s="163">
        <f t="shared" si="140"/>
        <v>0</v>
      </c>
      <c r="E157" s="163">
        <f t="shared" si="140"/>
        <v>0</v>
      </c>
      <c r="F157" s="163">
        <f t="shared" si="140"/>
        <v>115000</v>
      </c>
      <c r="G157" s="163">
        <f t="shared" ref="G157:R157" si="141">SUM(G158:G171)</f>
        <v>0</v>
      </c>
      <c r="H157" s="163">
        <f t="shared" si="141"/>
        <v>0</v>
      </c>
      <c r="I157" s="163">
        <f t="shared" si="141"/>
        <v>0</v>
      </c>
      <c r="J157" s="163">
        <f t="shared" si="141"/>
        <v>0</v>
      </c>
      <c r="K157" s="163">
        <f t="shared" si="141"/>
        <v>0</v>
      </c>
      <c r="L157" s="163">
        <f t="shared" si="141"/>
        <v>0</v>
      </c>
      <c r="M157" s="163">
        <f t="shared" si="141"/>
        <v>0</v>
      </c>
      <c r="N157" s="163">
        <f t="shared" si="141"/>
        <v>0</v>
      </c>
      <c r="O157" s="163">
        <f t="shared" si="141"/>
        <v>0</v>
      </c>
      <c r="P157" s="163">
        <f t="shared" si="141"/>
        <v>0</v>
      </c>
      <c r="Q157" s="163">
        <f t="shared" si="141"/>
        <v>0</v>
      </c>
      <c r="R157" s="163">
        <f t="shared" si="141"/>
        <v>0</v>
      </c>
      <c r="S157" s="94"/>
    </row>
    <row r="158" spans="1:19" s="83" customFormat="1" ht="21" hidden="1" x14ac:dyDescent="0.35">
      <c r="A158" s="157" t="s">
        <v>24</v>
      </c>
      <c r="B158" s="27">
        <f t="shared" ref="B158:B177" si="142">SUM(F158+J158+N158+R158)</f>
        <v>0</v>
      </c>
      <c r="C158" s="27">
        <f t="shared" ref="C158:E158" si="143">+C38+C98</f>
        <v>0</v>
      </c>
      <c r="D158" s="27">
        <f t="shared" si="143"/>
        <v>0</v>
      </c>
      <c r="E158" s="27">
        <f t="shared" si="143"/>
        <v>0</v>
      </c>
      <c r="F158" s="27">
        <f t="shared" ref="F158:F177" si="144">SUM(C158:E158)</f>
        <v>0</v>
      </c>
      <c r="G158" s="27">
        <f t="shared" ref="G158:I158" si="145">+G38+G98</f>
        <v>0</v>
      </c>
      <c r="H158" s="27">
        <f t="shared" si="145"/>
        <v>0</v>
      </c>
      <c r="I158" s="27">
        <f t="shared" si="145"/>
        <v>0</v>
      </c>
      <c r="J158" s="27">
        <f t="shared" ref="J158:J171" si="146">SUM(G158:I158)</f>
        <v>0</v>
      </c>
      <c r="K158" s="27">
        <f t="shared" ref="K158:M158" si="147">+K38+K98</f>
        <v>0</v>
      </c>
      <c r="L158" s="27">
        <f t="shared" si="147"/>
        <v>0</v>
      </c>
      <c r="M158" s="27">
        <f t="shared" si="147"/>
        <v>0</v>
      </c>
      <c r="N158" s="27">
        <f t="shared" ref="N158:N171" si="148">SUM(K158:M158)</f>
        <v>0</v>
      </c>
      <c r="O158" s="27">
        <f t="shared" ref="O158:Q158" si="149">+O38+O98</f>
        <v>0</v>
      </c>
      <c r="P158" s="27">
        <f t="shared" si="149"/>
        <v>0</v>
      </c>
      <c r="Q158" s="27">
        <f t="shared" si="149"/>
        <v>0</v>
      </c>
      <c r="R158" s="27">
        <f t="shared" ref="R158:R171" si="150">SUM(O158:Q158)</f>
        <v>0</v>
      </c>
      <c r="S158" s="94"/>
    </row>
    <row r="159" spans="1:19" s="83" customFormat="1" ht="21" hidden="1" x14ac:dyDescent="0.35">
      <c r="A159" s="157" t="s">
        <v>23</v>
      </c>
      <c r="B159" s="27">
        <f t="shared" si="142"/>
        <v>0</v>
      </c>
      <c r="C159" s="27">
        <f t="shared" ref="C159:E159" si="151">+C39+C99</f>
        <v>0</v>
      </c>
      <c r="D159" s="27">
        <f t="shared" si="151"/>
        <v>0</v>
      </c>
      <c r="E159" s="27">
        <f t="shared" si="151"/>
        <v>0</v>
      </c>
      <c r="F159" s="27">
        <f t="shared" si="144"/>
        <v>0</v>
      </c>
      <c r="G159" s="27">
        <f t="shared" ref="G159:I159" si="152">+G39+G99</f>
        <v>0</v>
      </c>
      <c r="H159" s="27">
        <f t="shared" si="152"/>
        <v>0</v>
      </c>
      <c r="I159" s="27">
        <f t="shared" si="152"/>
        <v>0</v>
      </c>
      <c r="J159" s="27">
        <f t="shared" si="146"/>
        <v>0</v>
      </c>
      <c r="K159" s="27">
        <f t="shared" ref="K159:M159" si="153">+K39+K99</f>
        <v>0</v>
      </c>
      <c r="L159" s="27">
        <f t="shared" si="153"/>
        <v>0</v>
      </c>
      <c r="M159" s="27">
        <f t="shared" si="153"/>
        <v>0</v>
      </c>
      <c r="N159" s="27">
        <f t="shared" si="148"/>
        <v>0</v>
      </c>
      <c r="O159" s="27">
        <f t="shared" ref="O159:Q159" si="154">+O39+O99</f>
        <v>0</v>
      </c>
      <c r="P159" s="27">
        <f t="shared" si="154"/>
        <v>0</v>
      </c>
      <c r="Q159" s="27">
        <f t="shared" si="154"/>
        <v>0</v>
      </c>
      <c r="R159" s="27">
        <f t="shared" si="150"/>
        <v>0</v>
      </c>
      <c r="S159" s="94"/>
    </row>
    <row r="160" spans="1:19" s="83" customFormat="1" ht="21" hidden="1" x14ac:dyDescent="0.35">
      <c r="A160" s="157" t="s">
        <v>22</v>
      </c>
      <c r="B160" s="27">
        <f t="shared" si="142"/>
        <v>0</v>
      </c>
      <c r="C160" s="27">
        <f t="shared" ref="C160:E160" si="155">+C40+C100</f>
        <v>0</v>
      </c>
      <c r="D160" s="27">
        <f t="shared" si="155"/>
        <v>0</v>
      </c>
      <c r="E160" s="27">
        <f t="shared" si="155"/>
        <v>0</v>
      </c>
      <c r="F160" s="27">
        <f t="shared" si="144"/>
        <v>0</v>
      </c>
      <c r="G160" s="27">
        <f t="shared" ref="G160:I160" si="156">+G40+G100</f>
        <v>0</v>
      </c>
      <c r="H160" s="27">
        <f t="shared" si="156"/>
        <v>0</v>
      </c>
      <c r="I160" s="27">
        <f t="shared" si="156"/>
        <v>0</v>
      </c>
      <c r="J160" s="27">
        <f t="shared" si="146"/>
        <v>0</v>
      </c>
      <c r="K160" s="27">
        <f t="shared" ref="K160:M160" si="157">+K40+K100</f>
        <v>0</v>
      </c>
      <c r="L160" s="27">
        <f t="shared" si="157"/>
        <v>0</v>
      </c>
      <c r="M160" s="27">
        <f t="shared" si="157"/>
        <v>0</v>
      </c>
      <c r="N160" s="27">
        <f t="shared" si="148"/>
        <v>0</v>
      </c>
      <c r="O160" s="27">
        <f t="shared" ref="O160:Q160" si="158">+O40+O100</f>
        <v>0</v>
      </c>
      <c r="P160" s="27">
        <f t="shared" si="158"/>
        <v>0</v>
      </c>
      <c r="Q160" s="27">
        <f t="shared" si="158"/>
        <v>0</v>
      </c>
      <c r="R160" s="27">
        <f t="shared" si="150"/>
        <v>0</v>
      </c>
      <c r="S160" s="94"/>
    </row>
    <row r="161" spans="1:19" s="83" customFormat="1" ht="21" x14ac:dyDescent="0.35">
      <c r="A161" s="157" t="s">
        <v>21</v>
      </c>
      <c r="B161" s="27">
        <f t="shared" si="142"/>
        <v>30000</v>
      </c>
      <c r="C161" s="27">
        <f t="shared" ref="C161:E161" si="159">+C41+C101</f>
        <v>30000</v>
      </c>
      <c r="D161" s="27">
        <f t="shared" si="159"/>
        <v>0</v>
      </c>
      <c r="E161" s="27">
        <f t="shared" si="159"/>
        <v>0</v>
      </c>
      <c r="F161" s="27">
        <f t="shared" si="144"/>
        <v>30000</v>
      </c>
      <c r="G161" s="27">
        <f t="shared" ref="G161:I161" si="160">+G41+G101</f>
        <v>0</v>
      </c>
      <c r="H161" s="27">
        <f t="shared" si="160"/>
        <v>0</v>
      </c>
      <c r="I161" s="27">
        <f t="shared" si="160"/>
        <v>0</v>
      </c>
      <c r="J161" s="27">
        <f t="shared" si="146"/>
        <v>0</v>
      </c>
      <c r="K161" s="27">
        <f t="shared" ref="K161:M161" si="161">+K41+K101</f>
        <v>0</v>
      </c>
      <c r="L161" s="27">
        <f t="shared" si="161"/>
        <v>0</v>
      </c>
      <c r="M161" s="27">
        <f t="shared" si="161"/>
        <v>0</v>
      </c>
      <c r="N161" s="27">
        <f t="shared" si="148"/>
        <v>0</v>
      </c>
      <c r="O161" s="27">
        <f t="shared" ref="O161:Q161" si="162">+O41+O101</f>
        <v>0</v>
      </c>
      <c r="P161" s="27">
        <f t="shared" si="162"/>
        <v>0</v>
      </c>
      <c r="Q161" s="27">
        <f t="shared" si="162"/>
        <v>0</v>
      </c>
      <c r="R161" s="27">
        <f t="shared" si="150"/>
        <v>0</v>
      </c>
      <c r="S161" s="94"/>
    </row>
    <row r="162" spans="1:19" s="83" customFormat="1" ht="21" hidden="1" x14ac:dyDescent="0.35">
      <c r="A162" s="157" t="s">
        <v>20</v>
      </c>
      <c r="B162" s="27">
        <f t="shared" si="142"/>
        <v>0</v>
      </c>
      <c r="C162" s="27">
        <f t="shared" ref="C162:E162" si="163">+C42+C102</f>
        <v>0</v>
      </c>
      <c r="D162" s="27">
        <f t="shared" si="163"/>
        <v>0</v>
      </c>
      <c r="E162" s="27">
        <f t="shared" si="163"/>
        <v>0</v>
      </c>
      <c r="F162" s="27">
        <f t="shared" si="144"/>
        <v>0</v>
      </c>
      <c r="G162" s="27">
        <f t="shared" ref="G162:I162" si="164">+G42+G102</f>
        <v>0</v>
      </c>
      <c r="H162" s="27">
        <f t="shared" si="164"/>
        <v>0</v>
      </c>
      <c r="I162" s="27">
        <f t="shared" si="164"/>
        <v>0</v>
      </c>
      <c r="J162" s="27">
        <f t="shared" si="146"/>
        <v>0</v>
      </c>
      <c r="K162" s="27">
        <f t="shared" ref="K162:M162" si="165">+K42+K102</f>
        <v>0</v>
      </c>
      <c r="L162" s="27">
        <f t="shared" si="165"/>
        <v>0</v>
      </c>
      <c r="M162" s="27">
        <f t="shared" si="165"/>
        <v>0</v>
      </c>
      <c r="N162" s="27">
        <f t="shared" si="148"/>
        <v>0</v>
      </c>
      <c r="O162" s="27">
        <f t="shared" ref="O162:Q162" si="166">+O42+O102</f>
        <v>0</v>
      </c>
      <c r="P162" s="27">
        <f t="shared" si="166"/>
        <v>0</v>
      </c>
      <c r="Q162" s="27">
        <f t="shared" si="166"/>
        <v>0</v>
      </c>
      <c r="R162" s="27">
        <f t="shared" si="150"/>
        <v>0</v>
      </c>
      <c r="S162" s="94"/>
    </row>
    <row r="163" spans="1:19" s="83" customFormat="1" ht="21" hidden="1" x14ac:dyDescent="0.35">
      <c r="A163" s="157" t="s">
        <v>19</v>
      </c>
      <c r="B163" s="27">
        <f t="shared" si="142"/>
        <v>0</v>
      </c>
      <c r="C163" s="27">
        <f t="shared" ref="C163:E163" si="167">+C43+C103</f>
        <v>0</v>
      </c>
      <c r="D163" s="27">
        <f t="shared" si="167"/>
        <v>0</v>
      </c>
      <c r="E163" s="27">
        <f t="shared" si="167"/>
        <v>0</v>
      </c>
      <c r="F163" s="27">
        <f t="shared" si="144"/>
        <v>0</v>
      </c>
      <c r="G163" s="27">
        <f t="shared" ref="G163:I163" si="168">+G43+G103</f>
        <v>0</v>
      </c>
      <c r="H163" s="27">
        <f t="shared" si="168"/>
        <v>0</v>
      </c>
      <c r="I163" s="27">
        <f t="shared" si="168"/>
        <v>0</v>
      </c>
      <c r="J163" s="27">
        <f t="shared" si="146"/>
        <v>0</v>
      </c>
      <c r="K163" s="27">
        <f t="shared" ref="K163:M163" si="169">+K43+K103</f>
        <v>0</v>
      </c>
      <c r="L163" s="27">
        <f t="shared" si="169"/>
        <v>0</v>
      </c>
      <c r="M163" s="27">
        <f t="shared" si="169"/>
        <v>0</v>
      </c>
      <c r="N163" s="27">
        <f t="shared" si="148"/>
        <v>0</v>
      </c>
      <c r="O163" s="27">
        <f t="shared" ref="O163:Q163" si="170">+O43+O103</f>
        <v>0</v>
      </c>
      <c r="P163" s="27">
        <f t="shared" si="170"/>
        <v>0</v>
      </c>
      <c r="Q163" s="27">
        <f t="shared" si="170"/>
        <v>0</v>
      </c>
      <c r="R163" s="27">
        <f t="shared" si="150"/>
        <v>0</v>
      </c>
      <c r="S163" s="94"/>
    </row>
    <row r="164" spans="1:19" s="83" customFormat="1" ht="21" hidden="1" x14ac:dyDescent="0.35">
      <c r="A164" s="157" t="s">
        <v>18</v>
      </c>
      <c r="B164" s="27">
        <f t="shared" si="142"/>
        <v>0</v>
      </c>
      <c r="C164" s="27">
        <f t="shared" ref="C164:E164" si="171">+C44+C104</f>
        <v>0</v>
      </c>
      <c r="D164" s="27">
        <f t="shared" si="171"/>
        <v>0</v>
      </c>
      <c r="E164" s="27">
        <f t="shared" si="171"/>
        <v>0</v>
      </c>
      <c r="F164" s="27">
        <f t="shared" si="144"/>
        <v>0</v>
      </c>
      <c r="G164" s="27">
        <f t="shared" ref="G164:I164" si="172">+G44+G104</f>
        <v>0</v>
      </c>
      <c r="H164" s="27">
        <f t="shared" si="172"/>
        <v>0</v>
      </c>
      <c r="I164" s="27">
        <f t="shared" si="172"/>
        <v>0</v>
      </c>
      <c r="J164" s="27">
        <f t="shared" si="146"/>
        <v>0</v>
      </c>
      <c r="K164" s="27">
        <f t="shared" ref="K164:M164" si="173">+K44+K104</f>
        <v>0</v>
      </c>
      <c r="L164" s="27">
        <f t="shared" si="173"/>
        <v>0</v>
      </c>
      <c r="M164" s="27">
        <f t="shared" si="173"/>
        <v>0</v>
      </c>
      <c r="N164" s="27">
        <f t="shared" si="148"/>
        <v>0</v>
      </c>
      <c r="O164" s="27">
        <f t="shared" ref="O164:Q164" si="174">+O44+O104</f>
        <v>0</v>
      </c>
      <c r="P164" s="27">
        <f t="shared" si="174"/>
        <v>0</v>
      </c>
      <c r="Q164" s="27">
        <f t="shared" si="174"/>
        <v>0</v>
      </c>
      <c r="R164" s="27">
        <f t="shared" si="150"/>
        <v>0</v>
      </c>
      <c r="S164" s="94"/>
    </row>
    <row r="165" spans="1:19" s="83" customFormat="1" ht="21" x14ac:dyDescent="0.35">
      <c r="A165" s="157" t="s">
        <v>17</v>
      </c>
      <c r="B165" s="27">
        <f t="shared" si="142"/>
        <v>30000</v>
      </c>
      <c r="C165" s="27">
        <f t="shared" ref="C165:E165" si="175">+C45+C105</f>
        <v>30000</v>
      </c>
      <c r="D165" s="27">
        <f t="shared" si="175"/>
        <v>0</v>
      </c>
      <c r="E165" s="27">
        <f t="shared" si="175"/>
        <v>0</v>
      </c>
      <c r="F165" s="27">
        <f t="shared" si="144"/>
        <v>30000</v>
      </c>
      <c r="G165" s="27">
        <f t="shared" ref="G165:I165" si="176">+G45+G105</f>
        <v>0</v>
      </c>
      <c r="H165" s="27">
        <f t="shared" si="176"/>
        <v>0</v>
      </c>
      <c r="I165" s="27">
        <f t="shared" si="176"/>
        <v>0</v>
      </c>
      <c r="J165" s="27">
        <f t="shared" si="146"/>
        <v>0</v>
      </c>
      <c r="K165" s="27">
        <f t="shared" ref="K165:M165" si="177">+K45+K105</f>
        <v>0</v>
      </c>
      <c r="L165" s="27">
        <f t="shared" si="177"/>
        <v>0</v>
      </c>
      <c r="M165" s="27">
        <f t="shared" si="177"/>
        <v>0</v>
      </c>
      <c r="N165" s="27">
        <f t="shared" si="148"/>
        <v>0</v>
      </c>
      <c r="O165" s="27">
        <f t="shared" ref="O165:Q165" si="178">+O45+O105</f>
        <v>0</v>
      </c>
      <c r="P165" s="27">
        <f t="shared" si="178"/>
        <v>0</v>
      </c>
      <c r="Q165" s="27">
        <f t="shared" si="178"/>
        <v>0</v>
      </c>
      <c r="R165" s="27">
        <f t="shared" si="150"/>
        <v>0</v>
      </c>
      <c r="S165" s="94"/>
    </row>
    <row r="166" spans="1:19" s="83" customFormat="1" ht="21" hidden="1" x14ac:dyDescent="0.35">
      <c r="A166" s="157" t="s">
        <v>16</v>
      </c>
      <c r="B166" s="27">
        <f t="shared" si="142"/>
        <v>0</v>
      </c>
      <c r="C166" s="27">
        <f t="shared" ref="C166:E166" si="179">+C46+C106</f>
        <v>0</v>
      </c>
      <c r="D166" s="27">
        <f t="shared" si="179"/>
        <v>0</v>
      </c>
      <c r="E166" s="27">
        <f t="shared" si="179"/>
        <v>0</v>
      </c>
      <c r="F166" s="27">
        <f t="shared" si="144"/>
        <v>0</v>
      </c>
      <c r="G166" s="27">
        <f t="shared" ref="G166:I166" si="180">+G46+G106</f>
        <v>0</v>
      </c>
      <c r="H166" s="27">
        <f t="shared" si="180"/>
        <v>0</v>
      </c>
      <c r="I166" s="27">
        <f t="shared" si="180"/>
        <v>0</v>
      </c>
      <c r="J166" s="27">
        <f t="shared" si="146"/>
        <v>0</v>
      </c>
      <c r="K166" s="27">
        <f t="shared" ref="K166:M166" si="181">+K46+K106</f>
        <v>0</v>
      </c>
      <c r="L166" s="27">
        <f t="shared" si="181"/>
        <v>0</v>
      </c>
      <c r="M166" s="27">
        <f t="shared" si="181"/>
        <v>0</v>
      </c>
      <c r="N166" s="27">
        <f t="shared" si="148"/>
        <v>0</v>
      </c>
      <c r="O166" s="27">
        <f t="shared" ref="O166:Q166" si="182">+O46+O106</f>
        <v>0</v>
      </c>
      <c r="P166" s="27">
        <f t="shared" si="182"/>
        <v>0</v>
      </c>
      <c r="Q166" s="27">
        <f t="shared" si="182"/>
        <v>0</v>
      </c>
      <c r="R166" s="27">
        <f t="shared" si="150"/>
        <v>0</v>
      </c>
      <c r="S166" s="94"/>
    </row>
    <row r="167" spans="1:19" s="83" customFormat="1" ht="21" hidden="1" x14ac:dyDescent="0.35">
      <c r="A167" s="157" t="s">
        <v>15</v>
      </c>
      <c r="B167" s="27">
        <f t="shared" si="142"/>
        <v>0</v>
      </c>
      <c r="C167" s="27">
        <f t="shared" ref="C167:E167" si="183">+C47+C107</f>
        <v>0</v>
      </c>
      <c r="D167" s="27">
        <f t="shared" si="183"/>
        <v>0</v>
      </c>
      <c r="E167" s="27">
        <f t="shared" si="183"/>
        <v>0</v>
      </c>
      <c r="F167" s="27">
        <f t="shared" si="144"/>
        <v>0</v>
      </c>
      <c r="G167" s="27">
        <f t="shared" ref="G167:I167" si="184">+G47+G107</f>
        <v>0</v>
      </c>
      <c r="H167" s="27">
        <f t="shared" si="184"/>
        <v>0</v>
      </c>
      <c r="I167" s="27">
        <f t="shared" si="184"/>
        <v>0</v>
      </c>
      <c r="J167" s="27">
        <f t="shared" si="146"/>
        <v>0</v>
      </c>
      <c r="K167" s="27">
        <f t="shared" ref="K167:M167" si="185">+K47+K107</f>
        <v>0</v>
      </c>
      <c r="L167" s="27">
        <f t="shared" si="185"/>
        <v>0</v>
      </c>
      <c r="M167" s="27">
        <f t="shared" si="185"/>
        <v>0</v>
      </c>
      <c r="N167" s="27">
        <f t="shared" si="148"/>
        <v>0</v>
      </c>
      <c r="O167" s="27">
        <f t="shared" ref="O167:Q167" si="186">+O47+O107</f>
        <v>0</v>
      </c>
      <c r="P167" s="27">
        <f t="shared" si="186"/>
        <v>0</v>
      </c>
      <c r="Q167" s="27">
        <f t="shared" si="186"/>
        <v>0</v>
      </c>
      <c r="R167" s="27">
        <f t="shared" si="150"/>
        <v>0</v>
      </c>
      <c r="S167" s="94"/>
    </row>
    <row r="168" spans="1:19" s="83" customFormat="1" ht="21" hidden="1" x14ac:dyDescent="0.35">
      <c r="A168" s="157" t="s">
        <v>14</v>
      </c>
      <c r="B168" s="27">
        <f t="shared" si="142"/>
        <v>0</v>
      </c>
      <c r="C168" s="27">
        <f t="shared" ref="C168:E168" si="187">+C48+C108</f>
        <v>0</v>
      </c>
      <c r="D168" s="27">
        <f t="shared" si="187"/>
        <v>0</v>
      </c>
      <c r="E168" s="27">
        <f t="shared" si="187"/>
        <v>0</v>
      </c>
      <c r="F168" s="27">
        <f t="shared" si="144"/>
        <v>0</v>
      </c>
      <c r="G168" s="27">
        <f t="shared" ref="G168:I168" si="188">+G48+G108</f>
        <v>0</v>
      </c>
      <c r="H168" s="27">
        <f t="shared" si="188"/>
        <v>0</v>
      </c>
      <c r="I168" s="27">
        <f t="shared" si="188"/>
        <v>0</v>
      </c>
      <c r="J168" s="27">
        <f t="shared" si="146"/>
        <v>0</v>
      </c>
      <c r="K168" s="27">
        <f t="shared" ref="K168:M168" si="189">+K48+K108</f>
        <v>0</v>
      </c>
      <c r="L168" s="27">
        <f t="shared" si="189"/>
        <v>0</v>
      </c>
      <c r="M168" s="27">
        <f t="shared" si="189"/>
        <v>0</v>
      </c>
      <c r="N168" s="27">
        <f t="shared" si="148"/>
        <v>0</v>
      </c>
      <c r="O168" s="27">
        <f t="shared" ref="O168:Q168" si="190">+O48+O108</f>
        <v>0</v>
      </c>
      <c r="P168" s="27">
        <f t="shared" si="190"/>
        <v>0</v>
      </c>
      <c r="Q168" s="27">
        <f t="shared" si="190"/>
        <v>0</v>
      </c>
      <c r="R168" s="27">
        <f t="shared" si="150"/>
        <v>0</v>
      </c>
      <c r="S168" s="94"/>
    </row>
    <row r="169" spans="1:19" s="83" customFormat="1" ht="21" x14ac:dyDescent="0.35">
      <c r="A169" s="164" t="s">
        <v>13</v>
      </c>
      <c r="B169" s="87">
        <f t="shared" si="142"/>
        <v>55000</v>
      </c>
      <c r="C169" s="87">
        <f t="shared" ref="C169:E169" si="191">+C49+C109</f>
        <v>55000</v>
      </c>
      <c r="D169" s="87">
        <f t="shared" si="191"/>
        <v>0</v>
      </c>
      <c r="E169" s="87">
        <f t="shared" si="191"/>
        <v>0</v>
      </c>
      <c r="F169" s="87">
        <f t="shared" si="144"/>
        <v>55000</v>
      </c>
      <c r="G169" s="87">
        <f t="shared" ref="G169:I169" si="192">+G49+G109</f>
        <v>0</v>
      </c>
      <c r="H169" s="87">
        <f t="shared" si="192"/>
        <v>0</v>
      </c>
      <c r="I169" s="87">
        <f t="shared" si="192"/>
        <v>0</v>
      </c>
      <c r="J169" s="87">
        <f t="shared" si="146"/>
        <v>0</v>
      </c>
      <c r="K169" s="87">
        <f t="shared" ref="K169:M169" si="193">+K49+K109</f>
        <v>0</v>
      </c>
      <c r="L169" s="87">
        <f t="shared" si="193"/>
        <v>0</v>
      </c>
      <c r="M169" s="87">
        <f t="shared" si="193"/>
        <v>0</v>
      </c>
      <c r="N169" s="87">
        <f t="shared" si="148"/>
        <v>0</v>
      </c>
      <c r="O169" s="87">
        <f t="shared" ref="O169:Q169" si="194">+O49+O109</f>
        <v>0</v>
      </c>
      <c r="P169" s="87">
        <f t="shared" si="194"/>
        <v>0</v>
      </c>
      <c r="Q169" s="87">
        <f t="shared" si="194"/>
        <v>0</v>
      </c>
      <c r="R169" s="87">
        <f t="shared" si="150"/>
        <v>0</v>
      </c>
      <c r="S169" s="94"/>
    </row>
    <row r="170" spans="1:19" s="83" customFormat="1" ht="21" hidden="1" x14ac:dyDescent="0.35">
      <c r="A170" s="165" t="s">
        <v>12</v>
      </c>
      <c r="B170" s="85">
        <f t="shared" si="142"/>
        <v>0</v>
      </c>
      <c r="C170" s="85">
        <f t="shared" ref="C170:E170" si="195">+C50+C110</f>
        <v>0</v>
      </c>
      <c r="D170" s="85">
        <f t="shared" si="195"/>
        <v>0</v>
      </c>
      <c r="E170" s="85">
        <f t="shared" si="195"/>
        <v>0</v>
      </c>
      <c r="F170" s="85">
        <f t="shared" si="144"/>
        <v>0</v>
      </c>
      <c r="G170" s="85">
        <f t="shared" ref="G170:I170" si="196">+G50+G110</f>
        <v>0</v>
      </c>
      <c r="H170" s="85">
        <f t="shared" si="196"/>
        <v>0</v>
      </c>
      <c r="I170" s="85">
        <f t="shared" si="196"/>
        <v>0</v>
      </c>
      <c r="J170" s="85">
        <f t="shared" si="146"/>
        <v>0</v>
      </c>
      <c r="K170" s="85">
        <f t="shared" ref="K170:M170" si="197">+K50+K110</f>
        <v>0</v>
      </c>
      <c r="L170" s="85">
        <f t="shared" si="197"/>
        <v>0</v>
      </c>
      <c r="M170" s="85">
        <f t="shared" si="197"/>
        <v>0</v>
      </c>
      <c r="N170" s="85">
        <f t="shared" si="148"/>
        <v>0</v>
      </c>
      <c r="O170" s="85">
        <f t="shared" ref="O170:Q170" si="198">+O50+O110</f>
        <v>0</v>
      </c>
      <c r="P170" s="85">
        <f t="shared" si="198"/>
        <v>0</v>
      </c>
      <c r="Q170" s="85">
        <f t="shared" si="198"/>
        <v>0</v>
      </c>
      <c r="R170" s="85">
        <f t="shared" si="150"/>
        <v>0</v>
      </c>
      <c r="S170" s="94"/>
    </row>
    <row r="171" spans="1:19" s="83" customFormat="1" ht="21" hidden="1" x14ac:dyDescent="0.35">
      <c r="A171" s="157" t="s">
        <v>11</v>
      </c>
      <c r="B171" s="27">
        <f t="shared" si="142"/>
        <v>0</v>
      </c>
      <c r="C171" s="27">
        <f t="shared" ref="C171:E171" si="199">+C51+C111</f>
        <v>0</v>
      </c>
      <c r="D171" s="27">
        <f t="shared" si="199"/>
        <v>0</v>
      </c>
      <c r="E171" s="27">
        <f t="shared" si="199"/>
        <v>0</v>
      </c>
      <c r="F171" s="27">
        <f t="shared" si="144"/>
        <v>0</v>
      </c>
      <c r="G171" s="27">
        <f t="shared" ref="G171:I171" si="200">+G51+G111</f>
        <v>0</v>
      </c>
      <c r="H171" s="27">
        <f t="shared" si="200"/>
        <v>0</v>
      </c>
      <c r="I171" s="27">
        <f t="shared" si="200"/>
        <v>0</v>
      </c>
      <c r="J171" s="27">
        <f t="shared" si="146"/>
        <v>0</v>
      </c>
      <c r="K171" s="27">
        <f t="shared" ref="K171:M171" si="201">+K51+K111</f>
        <v>0</v>
      </c>
      <c r="L171" s="27">
        <f t="shared" si="201"/>
        <v>0</v>
      </c>
      <c r="M171" s="27">
        <f t="shared" si="201"/>
        <v>0</v>
      </c>
      <c r="N171" s="27">
        <f t="shared" si="148"/>
        <v>0</v>
      </c>
      <c r="O171" s="27">
        <f t="shared" ref="O171:Q171" si="202">+O51+O111</f>
        <v>0</v>
      </c>
      <c r="P171" s="27">
        <f t="shared" si="202"/>
        <v>0</v>
      </c>
      <c r="Q171" s="27">
        <f t="shared" si="202"/>
        <v>0</v>
      </c>
      <c r="R171" s="27">
        <f t="shared" si="150"/>
        <v>0</v>
      </c>
      <c r="S171" s="94"/>
    </row>
    <row r="172" spans="1:19" s="83" customFormat="1" ht="21" hidden="1" x14ac:dyDescent="0.35">
      <c r="A172" s="162" t="s">
        <v>10</v>
      </c>
      <c r="B172" s="163">
        <f>SUM(F172+J172+N172+R172)</f>
        <v>0</v>
      </c>
      <c r="C172" s="163">
        <f>SUM(C173:C177)</f>
        <v>0</v>
      </c>
      <c r="D172" s="163">
        <f t="shared" ref="D172:E172" si="203">SUM(D173:D177)</f>
        <v>0</v>
      </c>
      <c r="E172" s="163">
        <f t="shared" si="203"/>
        <v>0</v>
      </c>
      <c r="F172" s="163">
        <f>SUM(C172:E172)</f>
        <v>0</v>
      </c>
      <c r="G172" s="163">
        <f>SUM(G173:G177)</f>
        <v>0</v>
      </c>
      <c r="H172" s="163">
        <f t="shared" ref="H172" si="204">SUM(H173:H177)</f>
        <v>0</v>
      </c>
      <c r="I172" s="163">
        <f t="shared" ref="I172" si="205">SUM(I173:I177)</f>
        <v>0</v>
      </c>
      <c r="J172" s="163">
        <f>SUM(G172:I172)</f>
        <v>0</v>
      </c>
      <c r="K172" s="163">
        <f>SUM(K173:K177)</f>
        <v>0</v>
      </c>
      <c r="L172" s="163">
        <f t="shared" ref="L172" si="206">SUM(L173:L177)</f>
        <v>0</v>
      </c>
      <c r="M172" s="163">
        <f t="shared" ref="M172" si="207">SUM(M173:M177)</f>
        <v>0</v>
      </c>
      <c r="N172" s="163">
        <f>SUM(K172:M172)</f>
        <v>0</v>
      </c>
      <c r="O172" s="163">
        <f>SUM(O173:O177)</f>
        <v>0</v>
      </c>
      <c r="P172" s="163">
        <f t="shared" ref="P172" si="208">SUM(P173:P177)</f>
        <v>0</v>
      </c>
      <c r="Q172" s="163">
        <f t="shared" ref="Q172" si="209">SUM(Q173:Q177)</f>
        <v>0</v>
      </c>
      <c r="R172" s="163">
        <f>SUM(O172:Q172)</f>
        <v>0</v>
      </c>
      <c r="S172" s="94"/>
    </row>
    <row r="173" spans="1:19" s="83" customFormat="1" ht="21" hidden="1" x14ac:dyDescent="0.35">
      <c r="A173" s="157" t="s">
        <v>9</v>
      </c>
      <c r="B173" s="27">
        <f t="shared" si="142"/>
        <v>0</v>
      </c>
      <c r="C173" s="27">
        <f t="shared" ref="C173:E173" si="210">+C53+C113</f>
        <v>0</v>
      </c>
      <c r="D173" s="27">
        <f t="shared" si="210"/>
        <v>0</v>
      </c>
      <c r="E173" s="27">
        <f t="shared" si="210"/>
        <v>0</v>
      </c>
      <c r="F173" s="27">
        <f t="shared" si="144"/>
        <v>0</v>
      </c>
      <c r="G173" s="27">
        <f t="shared" ref="G173:I173" si="211">+G53+G113</f>
        <v>0</v>
      </c>
      <c r="H173" s="27">
        <f t="shared" si="211"/>
        <v>0</v>
      </c>
      <c r="I173" s="27">
        <f t="shared" si="211"/>
        <v>0</v>
      </c>
      <c r="J173" s="27">
        <f t="shared" ref="J173:J177" si="212">SUM(G173:I173)</f>
        <v>0</v>
      </c>
      <c r="K173" s="27">
        <f t="shared" ref="K173:M173" si="213">+K53+K113</f>
        <v>0</v>
      </c>
      <c r="L173" s="27">
        <f t="shared" si="213"/>
        <v>0</v>
      </c>
      <c r="M173" s="27">
        <f t="shared" si="213"/>
        <v>0</v>
      </c>
      <c r="N173" s="27">
        <f t="shared" ref="N173:N177" si="214">SUM(K173:M173)</f>
        <v>0</v>
      </c>
      <c r="O173" s="27">
        <f t="shared" ref="O173:Q173" si="215">+O53+O113</f>
        <v>0</v>
      </c>
      <c r="P173" s="27">
        <f t="shared" si="215"/>
        <v>0</v>
      </c>
      <c r="Q173" s="27">
        <f t="shared" si="215"/>
        <v>0</v>
      </c>
      <c r="R173" s="27">
        <f t="shared" ref="R173:R177" si="216">SUM(O173:Q173)</f>
        <v>0</v>
      </c>
      <c r="S173" s="94"/>
    </row>
    <row r="174" spans="1:19" s="83" customFormat="1" ht="21" hidden="1" x14ac:dyDescent="0.35">
      <c r="A174" s="157" t="s">
        <v>8</v>
      </c>
      <c r="B174" s="27">
        <f t="shared" si="142"/>
        <v>0</v>
      </c>
      <c r="C174" s="27">
        <f t="shared" ref="C174:E174" si="217">+C54+C114</f>
        <v>0</v>
      </c>
      <c r="D174" s="27">
        <f t="shared" si="217"/>
        <v>0</v>
      </c>
      <c r="E174" s="27">
        <f t="shared" si="217"/>
        <v>0</v>
      </c>
      <c r="F174" s="27">
        <f t="shared" si="144"/>
        <v>0</v>
      </c>
      <c r="G174" s="27">
        <f t="shared" ref="G174:I174" si="218">+G54+G114</f>
        <v>0</v>
      </c>
      <c r="H174" s="27">
        <f t="shared" si="218"/>
        <v>0</v>
      </c>
      <c r="I174" s="27">
        <f t="shared" si="218"/>
        <v>0</v>
      </c>
      <c r="J174" s="27">
        <f t="shared" si="212"/>
        <v>0</v>
      </c>
      <c r="K174" s="27">
        <f t="shared" ref="K174:M174" si="219">+K54+K114</f>
        <v>0</v>
      </c>
      <c r="L174" s="27">
        <f t="shared" si="219"/>
        <v>0</v>
      </c>
      <c r="M174" s="27">
        <f t="shared" si="219"/>
        <v>0</v>
      </c>
      <c r="N174" s="27">
        <f t="shared" si="214"/>
        <v>0</v>
      </c>
      <c r="O174" s="27">
        <f t="shared" ref="O174:Q174" si="220">+O54+O114</f>
        <v>0</v>
      </c>
      <c r="P174" s="27">
        <f t="shared" si="220"/>
        <v>0</v>
      </c>
      <c r="Q174" s="27">
        <f t="shared" si="220"/>
        <v>0</v>
      </c>
      <c r="R174" s="27">
        <f t="shared" si="216"/>
        <v>0</v>
      </c>
      <c r="S174" s="94"/>
    </row>
    <row r="175" spans="1:19" s="83" customFormat="1" ht="21" hidden="1" x14ac:dyDescent="0.35">
      <c r="A175" s="157" t="s">
        <v>7</v>
      </c>
      <c r="B175" s="27">
        <f t="shared" si="142"/>
        <v>0</v>
      </c>
      <c r="C175" s="27">
        <f t="shared" ref="C175:E175" si="221">+C55+C115</f>
        <v>0</v>
      </c>
      <c r="D175" s="27">
        <f t="shared" si="221"/>
        <v>0</v>
      </c>
      <c r="E175" s="27">
        <f t="shared" si="221"/>
        <v>0</v>
      </c>
      <c r="F175" s="27">
        <f t="shared" si="144"/>
        <v>0</v>
      </c>
      <c r="G175" s="27">
        <f t="shared" ref="G175:I175" si="222">+G55+G115</f>
        <v>0</v>
      </c>
      <c r="H175" s="27">
        <f t="shared" si="222"/>
        <v>0</v>
      </c>
      <c r="I175" s="27">
        <f t="shared" si="222"/>
        <v>0</v>
      </c>
      <c r="J175" s="27">
        <f t="shared" si="212"/>
        <v>0</v>
      </c>
      <c r="K175" s="27">
        <f t="shared" ref="K175:M175" si="223">+K55+K115</f>
        <v>0</v>
      </c>
      <c r="L175" s="27">
        <f t="shared" si="223"/>
        <v>0</v>
      </c>
      <c r="M175" s="27">
        <f t="shared" si="223"/>
        <v>0</v>
      </c>
      <c r="N175" s="27">
        <f t="shared" si="214"/>
        <v>0</v>
      </c>
      <c r="O175" s="27">
        <f t="shared" ref="O175:Q175" si="224">+O55+O115</f>
        <v>0</v>
      </c>
      <c r="P175" s="27">
        <f t="shared" si="224"/>
        <v>0</v>
      </c>
      <c r="Q175" s="27">
        <f t="shared" si="224"/>
        <v>0</v>
      </c>
      <c r="R175" s="27">
        <f t="shared" si="216"/>
        <v>0</v>
      </c>
      <c r="S175" s="94"/>
    </row>
    <row r="176" spans="1:19" s="83" customFormat="1" ht="21" hidden="1" x14ac:dyDescent="0.35">
      <c r="A176" s="157" t="s">
        <v>6</v>
      </c>
      <c r="B176" s="27">
        <f t="shared" si="142"/>
        <v>0</v>
      </c>
      <c r="C176" s="27">
        <f t="shared" ref="C176:E176" si="225">+C56+C116</f>
        <v>0</v>
      </c>
      <c r="D176" s="27">
        <f t="shared" si="225"/>
        <v>0</v>
      </c>
      <c r="E176" s="27">
        <f t="shared" si="225"/>
        <v>0</v>
      </c>
      <c r="F176" s="27">
        <f t="shared" si="144"/>
        <v>0</v>
      </c>
      <c r="G176" s="27">
        <f t="shared" ref="G176:I176" si="226">+G56+G116</f>
        <v>0</v>
      </c>
      <c r="H176" s="27">
        <f t="shared" si="226"/>
        <v>0</v>
      </c>
      <c r="I176" s="27">
        <f t="shared" si="226"/>
        <v>0</v>
      </c>
      <c r="J176" s="27">
        <f t="shared" si="212"/>
        <v>0</v>
      </c>
      <c r="K176" s="27">
        <f t="shared" ref="K176:M176" si="227">+K56+K116</f>
        <v>0</v>
      </c>
      <c r="L176" s="27">
        <f t="shared" si="227"/>
        <v>0</v>
      </c>
      <c r="M176" s="27">
        <f t="shared" si="227"/>
        <v>0</v>
      </c>
      <c r="N176" s="27">
        <f t="shared" si="214"/>
        <v>0</v>
      </c>
      <c r="O176" s="27">
        <f t="shared" ref="O176:Q176" si="228">+O56+O116</f>
        <v>0</v>
      </c>
      <c r="P176" s="27">
        <f t="shared" si="228"/>
        <v>0</v>
      </c>
      <c r="Q176" s="27">
        <f t="shared" si="228"/>
        <v>0</v>
      </c>
      <c r="R176" s="27">
        <f t="shared" si="216"/>
        <v>0</v>
      </c>
      <c r="S176" s="94"/>
    </row>
    <row r="177" spans="1:19" s="83" customFormat="1" ht="21" hidden="1" x14ac:dyDescent="0.35">
      <c r="A177" s="157" t="s">
        <v>5</v>
      </c>
      <c r="B177" s="27">
        <f t="shared" si="142"/>
        <v>0</v>
      </c>
      <c r="C177" s="27">
        <f t="shared" ref="C177:E177" si="229">+C57+C117</f>
        <v>0</v>
      </c>
      <c r="D177" s="27">
        <f t="shared" si="229"/>
        <v>0</v>
      </c>
      <c r="E177" s="27">
        <f t="shared" si="229"/>
        <v>0</v>
      </c>
      <c r="F177" s="27">
        <f t="shared" si="144"/>
        <v>0</v>
      </c>
      <c r="G177" s="27">
        <f t="shared" ref="G177:I177" si="230">+G57+G117</f>
        <v>0</v>
      </c>
      <c r="H177" s="27">
        <f t="shared" si="230"/>
        <v>0</v>
      </c>
      <c r="I177" s="27">
        <f t="shared" si="230"/>
        <v>0</v>
      </c>
      <c r="J177" s="27">
        <f t="shared" si="212"/>
        <v>0</v>
      </c>
      <c r="K177" s="27">
        <f t="shared" ref="K177:M177" si="231">+K57+K117</f>
        <v>0</v>
      </c>
      <c r="L177" s="27">
        <f t="shared" si="231"/>
        <v>0</v>
      </c>
      <c r="M177" s="27">
        <f t="shared" si="231"/>
        <v>0</v>
      </c>
      <c r="N177" s="27">
        <f t="shared" si="214"/>
        <v>0</v>
      </c>
      <c r="O177" s="27">
        <f t="shared" ref="O177:Q177" si="232">+O57+O117</f>
        <v>0</v>
      </c>
      <c r="P177" s="27">
        <f t="shared" si="232"/>
        <v>0</v>
      </c>
      <c r="Q177" s="27">
        <f t="shared" si="232"/>
        <v>0</v>
      </c>
      <c r="R177" s="27">
        <f t="shared" si="216"/>
        <v>0</v>
      </c>
      <c r="S177" s="94"/>
    </row>
    <row r="178" spans="1:19" s="83" customFormat="1" ht="21" hidden="1" x14ac:dyDescent="0.35">
      <c r="A178" s="158" t="s">
        <v>4</v>
      </c>
      <c r="B178" s="159">
        <f t="shared" ref="B178:F178" si="233">SUM(B179:B180)</f>
        <v>0</v>
      </c>
      <c r="C178" s="159">
        <f t="shared" si="233"/>
        <v>0</v>
      </c>
      <c r="D178" s="159">
        <f t="shared" si="233"/>
        <v>0</v>
      </c>
      <c r="E178" s="159">
        <f t="shared" si="233"/>
        <v>0</v>
      </c>
      <c r="F178" s="159">
        <f t="shared" si="233"/>
        <v>0</v>
      </c>
      <c r="G178" s="159">
        <f t="shared" ref="G178:R178" si="234">SUM(G179:G180)</f>
        <v>0</v>
      </c>
      <c r="H178" s="159">
        <f t="shared" si="234"/>
        <v>0</v>
      </c>
      <c r="I178" s="159">
        <f t="shared" si="234"/>
        <v>0</v>
      </c>
      <c r="J178" s="159">
        <f t="shared" si="234"/>
        <v>0</v>
      </c>
      <c r="K178" s="159">
        <f t="shared" si="234"/>
        <v>0</v>
      </c>
      <c r="L178" s="159">
        <f t="shared" si="234"/>
        <v>0</v>
      </c>
      <c r="M178" s="159">
        <f t="shared" si="234"/>
        <v>0</v>
      </c>
      <c r="N178" s="159">
        <f t="shared" si="234"/>
        <v>0</v>
      </c>
      <c r="O178" s="159">
        <f t="shared" si="234"/>
        <v>0</v>
      </c>
      <c r="P178" s="159">
        <f t="shared" si="234"/>
        <v>0</v>
      </c>
      <c r="Q178" s="159">
        <f t="shared" si="234"/>
        <v>0</v>
      </c>
      <c r="R178" s="159">
        <f t="shared" si="234"/>
        <v>0</v>
      </c>
      <c r="S178" s="94"/>
    </row>
    <row r="179" spans="1:19" s="83" customFormat="1" ht="21" hidden="1" x14ac:dyDescent="0.35">
      <c r="A179" s="157" t="s">
        <v>3</v>
      </c>
      <c r="B179" s="27">
        <f>SUM(F179+J179+N179+R179)</f>
        <v>0</v>
      </c>
      <c r="C179" s="27">
        <f t="shared" ref="C179:E179" si="235">+C59+C119</f>
        <v>0</v>
      </c>
      <c r="D179" s="27">
        <f t="shared" si="235"/>
        <v>0</v>
      </c>
      <c r="E179" s="27">
        <f t="shared" si="235"/>
        <v>0</v>
      </c>
      <c r="F179" s="27">
        <f>SUM(C179:E179)</f>
        <v>0</v>
      </c>
      <c r="G179" s="27">
        <f t="shared" ref="G179:I179" si="236">+G59+G119</f>
        <v>0</v>
      </c>
      <c r="H179" s="27">
        <f t="shared" si="236"/>
        <v>0</v>
      </c>
      <c r="I179" s="27">
        <f t="shared" si="236"/>
        <v>0</v>
      </c>
      <c r="J179" s="27">
        <f>SUM(G179:I179)</f>
        <v>0</v>
      </c>
      <c r="K179" s="27">
        <f t="shared" ref="K179:M179" si="237">+K59+K119</f>
        <v>0</v>
      </c>
      <c r="L179" s="27">
        <f t="shared" si="237"/>
        <v>0</v>
      </c>
      <c r="M179" s="27">
        <f t="shared" si="237"/>
        <v>0</v>
      </c>
      <c r="N179" s="27">
        <f>SUM(K179:M179)</f>
        <v>0</v>
      </c>
      <c r="O179" s="27">
        <f t="shared" ref="O179:Q179" si="238">+O59+O119</f>
        <v>0</v>
      </c>
      <c r="P179" s="27">
        <f t="shared" si="238"/>
        <v>0</v>
      </c>
      <c r="Q179" s="27">
        <f t="shared" si="238"/>
        <v>0</v>
      </c>
      <c r="R179" s="27">
        <f>SUM(O179:Q179)</f>
        <v>0</v>
      </c>
      <c r="S179" s="94"/>
    </row>
    <row r="180" spans="1:19" s="83" customFormat="1" ht="21" hidden="1" x14ac:dyDescent="0.35">
      <c r="A180" s="157" t="s">
        <v>2</v>
      </c>
      <c r="B180" s="27">
        <f>SUM(F180+J180+N180+R180)</f>
        <v>0</v>
      </c>
      <c r="C180" s="27">
        <f t="shared" ref="C180:E180" si="239">+C60+C120</f>
        <v>0</v>
      </c>
      <c r="D180" s="27">
        <f t="shared" si="239"/>
        <v>0</v>
      </c>
      <c r="E180" s="27">
        <f t="shared" si="239"/>
        <v>0</v>
      </c>
      <c r="F180" s="27">
        <f>SUM(C180:E180)</f>
        <v>0</v>
      </c>
      <c r="G180" s="27">
        <f t="shared" ref="G180:I180" si="240">+G60+G120</f>
        <v>0</v>
      </c>
      <c r="H180" s="27">
        <f t="shared" si="240"/>
        <v>0</v>
      </c>
      <c r="I180" s="27">
        <f t="shared" si="240"/>
        <v>0</v>
      </c>
      <c r="J180" s="27">
        <f>SUM(G180:I180)</f>
        <v>0</v>
      </c>
      <c r="K180" s="27">
        <f t="shared" ref="K180:M180" si="241">+K60+K120</f>
        <v>0</v>
      </c>
      <c r="L180" s="27">
        <f t="shared" si="241"/>
        <v>0</v>
      </c>
      <c r="M180" s="27">
        <f t="shared" si="241"/>
        <v>0</v>
      </c>
      <c r="N180" s="27">
        <f>SUM(K180:M180)</f>
        <v>0</v>
      </c>
      <c r="O180" s="27">
        <f t="shared" ref="O180:Q180" si="242">+O60+O120</f>
        <v>0</v>
      </c>
      <c r="P180" s="27">
        <f t="shared" si="242"/>
        <v>0</v>
      </c>
      <c r="Q180" s="27">
        <f t="shared" si="242"/>
        <v>0</v>
      </c>
      <c r="R180" s="27">
        <f>SUM(O180:Q180)</f>
        <v>0</v>
      </c>
      <c r="S180" s="94"/>
    </row>
    <row r="181" spans="1:19" s="83" customFormat="1" ht="21" hidden="1" x14ac:dyDescent="0.35">
      <c r="A181" s="158" t="s">
        <v>1</v>
      </c>
      <c r="B181" s="35">
        <f>SUM(F181+J181+N181+R181)</f>
        <v>0</v>
      </c>
      <c r="C181" s="35">
        <f t="shared" ref="C181:E181" si="243">+C61+C121</f>
        <v>0</v>
      </c>
      <c r="D181" s="35">
        <f t="shared" si="243"/>
        <v>0</v>
      </c>
      <c r="E181" s="35">
        <f t="shared" si="243"/>
        <v>0</v>
      </c>
      <c r="F181" s="35">
        <f>SUM(C181:E181)</f>
        <v>0</v>
      </c>
      <c r="G181" s="35">
        <f t="shared" ref="G181:I181" si="244">+G61+G121</f>
        <v>0</v>
      </c>
      <c r="H181" s="35">
        <f t="shared" si="244"/>
        <v>0</v>
      </c>
      <c r="I181" s="35">
        <f t="shared" si="244"/>
        <v>0</v>
      </c>
      <c r="J181" s="35">
        <f>SUM(G181:I181)</f>
        <v>0</v>
      </c>
      <c r="K181" s="35">
        <f t="shared" ref="K181:M181" si="245">+K61+K121</f>
        <v>0</v>
      </c>
      <c r="L181" s="35">
        <f t="shared" si="245"/>
        <v>0</v>
      </c>
      <c r="M181" s="35">
        <f t="shared" si="245"/>
        <v>0</v>
      </c>
      <c r="N181" s="35">
        <f>SUM(K181:M181)</f>
        <v>0</v>
      </c>
      <c r="O181" s="35">
        <f t="shared" ref="O181:Q181" si="246">+O61+O121</f>
        <v>0</v>
      </c>
      <c r="P181" s="35">
        <f t="shared" si="246"/>
        <v>0</v>
      </c>
      <c r="Q181" s="35">
        <f t="shared" si="246"/>
        <v>0</v>
      </c>
      <c r="R181" s="35">
        <f>SUM(O181:Q181)</f>
        <v>0</v>
      </c>
      <c r="S181" s="94"/>
    </row>
    <row r="182" spans="1:19" s="83" customFormat="1" ht="21" hidden="1" x14ac:dyDescent="0.35">
      <c r="A182" s="166" t="s">
        <v>0</v>
      </c>
      <c r="B182" s="37">
        <f>SUM(F182+J182+N182+R182)</f>
        <v>0</v>
      </c>
      <c r="C182" s="37">
        <f t="shared" ref="C182:E182" si="247">+C62+C122</f>
        <v>0</v>
      </c>
      <c r="D182" s="37">
        <f t="shared" si="247"/>
        <v>0</v>
      </c>
      <c r="E182" s="37">
        <f t="shared" si="247"/>
        <v>0</v>
      </c>
      <c r="F182" s="37">
        <f>SUM(C182:E182)</f>
        <v>0</v>
      </c>
      <c r="G182" s="37">
        <f t="shared" ref="G182:I182" si="248">+G62+G122</f>
        <v>0</v>
      </c>
      <c r="H182" s="37">
        <f t="shared" si="248"/>
        <v>0</v>
      </c>
      <c r="I182" s="37">
        <f t="shared" si="248"/>
        <v>0</v>
      </c>
      <c r="J182" s="37">
        <f>SUM(G182:I182)</f>
        <v>0</v>
      </c>
      <c r="K182" s="37">
        <f t="shared" ref="K182:M182" si="249">+K62+K122</f>
        <v>0</v>
      </c>
      <c r="L182" s="37">
        <f t="shared" si="249"/>
        <v>0</v>
      </c>
      <c r="M182" s="37">
        <f t="shared" si="249"/>
        <v>0</v>
      </c>
      <c r="N182" s="37">
        <f>SUM(K182:M182)</f>
        <v>0</v>
      </c>
      <c r="O182" s="37">
        <f t="shared" ref="O182:Q182" si="250">+O62+O122</f>
        <v>0</v>
      </c>
      <c r="P182" s="37">
        <f t="shared" si="250"/>
        <v>0</v>
      </c>
      <c r="Q182" s="37">
        <f t="shared" si="250"/>
        <v>0</v>
      </c>
      <c r="R182" s="37">
        <f>SUM(O182:Q182)</f>
        <v>0</v>
      </c>
      <c r="S182" s="94"/>
    </row>
    <row r="183" spans="1:19" x14ac:dyDescent="0.25">
      <c r="B183" s="175"/>
      <c r="C183" s="175"/>
      <c r="D183" s="175"/>
      <c r="E183" s="175"/>
      <c r="F183" s="175"/>
      <c r="G183" s="175"/>
      <c r="H183" s="175"/>
      <c r="I183" s="175"/>
      <c r="J183" s="175"/>
      <c r="K183" s="175"/>
      <c r="L183" s="175"/>
      <c r="M183" s="175"/>
      <c r="N183" s="175"/>
      <c r="O183" s="175"/>
      <c r="P183" s="175"/>
      <c r="Q183" s="175"/>
      <c r="R183" s="175"/>
    </row>
  </sheetData>
  <mergeCells count="31">
    <mergeCell ref="A1:J1"/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A125:A126"/>
    <mergeCell ref="B125:B126"/>
    <mergeCell ref="C125:E125"/>
    <mergeCell ref="F125:F126"/>
    <mergeCell ref="G125:I125"/>
    <mergeCell ref="J125:J126"/>
    <mergeCell ref="K125:M125"/>
    <mergeCell ref="N125:N126"/>
    <mergeCell ref="O125:Q125"/>
    <mergeCell ref="R125:R12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</mergeCells>
  <printOptions horizontalCentered="1"/>
  <pageMargins left="0.23622047244094491" right="0.23622047244094491" top="0.55118110236220474" bottom="0.35433070866141736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ภาพรวม กผส</vt:lpstr>
      <vt:lpstr>สรุป กผส</vt:lpstr>
      <vt:lpstr>งบลงทุน กผส</vt:lpstr>
      <vt:lpstr>จ้างเหมาฯ กผส.</vt:lpstr>
      <vt:lpstr>กผส1 </vt:lpstr>
      <vt:lpstr>กผส2</vt:lpstr>
      <vt:lpstr>'สรุป กผส'!Print_Area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2024-10-02T09:22:29Z</cp:lastPrinted>
  <dcterms:created xsi:type="dcterms:W3CDTF">2022-12-28T03:27:25Z</dcterms:created>
  <dcterms:modified xsi:type="dcterms:W3CDTF">2024-10-02T09:22:34Z</dcterms:modified>
</cp:coreProperties>
</file>